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BJ9640/Team/WIP/003 Waardenkader/Waardekader/"/>
    </mc:Choice>
  </mc:AlternateContent>
  <xr:revisionPtr revIDLastSave="0" documentId="11_89742FECB27FA9BC5C4637852EDD3877BAAB0529" xr6:coauthVersionLast="47" xr6:coauthVersionMax="47" xr10:uidLastSave="{00000000-0000-0000-0000-000000000000}"/>
  <bookViews>
    <workbookView minimized="1" xWindow="1700" yWindow="2440" windowWidth="7500" windowHeight="6000" tabRatio="685" firstSheet="4" activeTab="4" xr2:uid="{13B0093D-B708-48AE-92B3-D050612D6D82}"/>
  </bookViews>
  <sheets>
    <sheet name="Revisieblad" sheetId="10" r:id="rId1"/>
    <sheet name="Instructie Waardenkader WGO" sheetId="11" r:id="rId2"/>
    <sheet name="Waardeniveaus" sheetId="5" r:id="rId3"/>
    <sheet name="Input blad" sheetId="13" r:id="rId4"/>
    <sheet name="Output blad" sheetId="14" r:id="rId5"/>
    <sheet name="Inputblad kosten" sheetId="3" state="hidden" r:id="rId6"/>
  </sheets>
  <externalReferences>
    <externalReference r:id="rId7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3" l="1"/>
  <c r="G11" i="13" s="1"/>
  <c r="C8" i="14" s="1"/>
  <c r="C3" i="14"/>
  <c r="D3" i="14"/>
  <c r="E3" i="14"/>
  <c r="F3" i="14"/>
  <c r="J5" i="14"/>
  <c r="J6" i="14"/>
  <c r="J7" i="14"/>
  <c r="C7" i="13"/>
  <c r="E7" i="13"/>
  <c r="G7" i="13" s="1"/>
  <c r="C4" i="14" s="1"/>
  <c r="C8" i="13"/>
  <c r="E8" i="13"/>
  <c r="G8" i="13" s="1"/>
  <c r="C5" i="14" s="1"/>
  <c r="C9" i="13"/>
  <c r="E9" i="13"/>
  <c r="G9" i="13" s="1"/>
  <c r="C6" i="14" s="1"/>
  <c r="C10" i="13"/>
  <c r="E10" i="13"/>
  <c r="G10" i="13" s="1"/>
  <c r="C7" i="14" s="1"/>
  <c r="C11" i="13"/>
  <c r="C12" i="13"/>
  <c r="E12" i="13"/>
  <c r="G12" i="13" s="1"/>
  <c r="C9" i="14" s="1"/>
  <c r="C13" i="13"/>
  <c r="E13" i="13"/>
  <c r="G13" i="13" s="1"/>
  <c r="C10" i="14" s="1"/>
  <c r="C18" i="13"/>
  <c r="E18" i="13"/>
  <c r="G18" i="13" s="1"/>
  <c r="C19" i="13"/>
  <c r="E19" i="13"/>
  <c r="G19" i="13" s="1"/>
  <c r="D5" i="14" s="1"/>
  <c r="C20" i="13"/>
  <c r="E20" i="13"/>
  <c r="G20" i="13" s="1"/>
  <c r="D6" i="14" s="1"/>
  <c r="C21" i="13"/>
  <c r="E21" i="13"/>
  <c r="G21" i="13" s="1"/>
  <c r="D7" i="14" s="1"/>
  <c r="C22" i="13"/>
  <c r="E22" i="13"/>
  <c r="G22" i="13" s="1"/>
  <c r="D8" i="14" s="1"/>
  <c r="C23" i="13"/>
  <c r="E23" i="13"/>
  <c r="G23" i="13" s="1"/>
  <c r="D9" i="14" s="1"/>
  <c r="C24" i="13"/>
  <c r="E24" i="13"/>
  <c r="G24" i="13" s="1"/>
  <c r="D10" i="14" s="1"/>
  <c r="C29" i="13"/>
  <c r="E29" i="13"/>
  <c r="E36" i="13" s="1"/>
  <c r="C30" i="13"/>
  <c r="E30" i="13"/>
  <c r="G30" i="13" s="1"/>
  <c r="E5" i="14" s="1"/>
  <c r="C31" i="13"/>
  <c r="E31" i="13"/>
  <c r="G31" i="13" s="1"/>
  <c r="E6" i="14" s="1"/>
  <c r="C32" i="13"/>
  <c r="E32" i="13"/>
  <c r="G32" i="13" s="1"/>
  <c r="E7" i="14" s="1"/>
  <c r="C33" i="13"/>
  <c r="E33" i="13"/>
  <c r="G33" i="13" s="1"/>
  <c r="E8" i="14" s="1"/>
  <c r="C34" i="13"/>
  <c r="E34" i="13"/>
  <c r="G34" i="13" s="1"/>
  <c r="E9" i="14" s="1"/>
  <c r="C35" i="13"/>
  <c r="E35" i="13"/>
  <c r="G35" i="13" s="1"/>
  <c r="E10" i="14" s="1"/>
  <c r="C40" i="13"/>
  <c r="E40" i="13"/>
  <c r="E47" i="13" s="1"/>
  <c r="C41" i="13"/>
  <c r="E41" i="13"/>
  <c r="G41" i="13" s="1"/>
  <c r="F5" i="14" s="1"/>
  <c r="C42" i="13"/>
  <c r="E42" i="13"/>
  <c r="G42" i="13"/>
  <c r="F6" i="14" s="1"/>
  <c r="C43" i="13"/>
  <c r="E43" i="13"/>
  <c r="G43" i="13" s="1"/>
  <c r="F7" i="14" s="1"/>
  <c r="C44" i="13"/>
  <c r="E44" i="13"/>
  <c r="G44" i="13" s="1"/>
  <c r="F8" i="14" s="1"/>
  <c r="C45" i="13"/>
  <c r="E45" i="13"/>
  <c r="G45" i="13" s="1"/>
  <c r="F9" i="14" s="1"/>
  <c r="C46" i="13"/>
  <c r="E46" i="13"/>
  <c r="G46" i="13" s="1"/>
  <c r="F10" i="14" s="1"/>
  <c r="G25" i="13" l="1"/>
  <c r="G29" i="13"/>
  <c r="E4" i="14" s="1"/>
  <c r="E11" i="14" s="1"/>
  <c r="E13" i="14" s="1"/>
  <c r="D4" i="14"/>
  <c r="D11" i="14" s="1"/>
  <c r="D13" i="14" s="1"/>
  <c r="C11" i="14"/>
  <c r="C13" i="14" s="1"/>
  <c r="G14" i="13"/>
  <c r="G40" i="13"/>
  <c r="E14" i="13"/>
  <c r="E25" i="13"/>
  <c r="G36" i="13" l="1"/>
  <c r="G47" i="13"/>
  <c r="F4" i="14"/>
  <c r="F11" i="14" s="1"/>
  <c r="F13" i="14" s="1"/>
  <c r="E13" i="3"/>
  <c r="D13" i="3"/>
  <c r="D15" i="3" s="1"/>
  <c r="C13" i="3"/>
  <c r="C15" i="3" s="1"/>
  <c r="E15" i="3"/>
  <c r="E14" i="3"/>
  <c r="C14" i="3"/>
  <c r="D36" i="3"/>
  <c r="D14" i="3"/>
  <c r="B35" i="3"/>
  <c r="J35" i="3" s="1"/>
  <c r="B36" i="3"/>
  <c r="G36" i="3"/>
  <c r="H36" i="3"/>
  <c r="I36" i="3"/>
  <c r="B37" i="3"/>
  <c r="G37" i="3"/>
  <c r="H37" i="3"/>
  <c r="I37" i="3"/>
  <c r="M12" i="3"/>
  <c r="M9" i="3"/>
  <c r="M15" i="3" s="1"/>
  <c r="M8" i="3"/>
  <c r="E29" i="3"/>
  <c r="D29" i="3"/>
  <c r="C29" i="3"/>
  <c r="J36" i="3" l="1"/>
  <c r="D37" i="3"/>
  <c r="J37" i="3" s="1"/>
  <c r="K35" i="3"/>
  <c r="K36" i="3"/>
  <c r="M13" i="3"/>
  <c r="M16" i="3" s="1"/>
  <c r="M18" i="3" s="1"/>
  <c r="K3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tc={987555E7-8314-4DB7-A2F8-638740926F7A}</author>
    <author>tc={4596D433-D6E6-439C-B823-0EEC71781F01}</author>
    <author>tc={7C886D1E-52FF-4AE2-9A8D-A8F82689E94C}</author>
    <author>tc={069A9B01-D278-460F-8C85-31E7C45411D0}</author>
    <author>tc={0E903D54-CD71-4B3E-BD71-EED1B9FE7A05}</author>
    <author>tc={EBF6B231-08C3-46F8-98F5-456EF38CB26B}</author>
    <author>tc={CCE77899-644E-473C-8D0C-0CBE82C8A605}</author>
    <author>tc={AD05FF64-AB5E-425C-8E5B-E660A793F33A}</author>
  </authors>
  <commentList>
    <comment ref="C3" authorId="0" shapeId="0" xr:uid="{987555E7-8314-4DB7-A2F8-638740926F7A}">
      <text>
        <t>[Threaded comment]
Your version of Excel allows you to read this threaded comment; however, any edits to it will get removed if the file is opened in a newer version of Excel. Learn more: https://go.microsoft.com/fwlink/?linkid=870924
Comment:
    Uitsluitend sober instandhouding / onderhoud. Geen “+ ambitie”</t>
      </text>
    </comment>
    <comment ref="C19" authorId="1" shapeId="0" xr:uid="{4596D433-D6E6-439C-B823-0EEC71781F01}">
      <text>
        <t>[Threaded comment]
Your version of Excel allows you to read this threaded comment; however, any edits to it will get removed if the file is opened in a newer version of Excel. Learn more: https://go.microsoft.com/fwlink/?linkid=870924
Comment:
    Uitsluitend sober instandhouding / onderhoud. Geen “+ ambitie”</t>
      </text>
    </comment>
    <comment ref="B34" authorId="2" shapeId="0" xr:uid="{7C886D1E-52FF-4AE2-9A8D-A8F82689E94C}">
      <text>
        <t>[Threaded comment]
Your version of Excel allows you to read this threaded comment; however, any edits to it will get removed if the file is opened in a newer version of Excel. Learn more: https://go.microsoft.com/fwlink/?linkid=870924
Comment:
    Uitsluitend sober instandhouding / onderhoud. Geen “+ ambitie”</t>
      </text>
    </comment>
    <comment ref="C34" authorId="3" shapeId="0" xr:uid="{069A9B01-D278-460F-8C85-31E7C45411D0}">
      <text>
        <t>[Threaded comment]
Your version of Excel allows you to read this threaded comment; however, any edits to it will get removed if the file is opened in a newer version of Excel. Learn more: https://go.microsoft.com/fwlink/?linkid=870924
Comment:
    Levensduur wegdekvariant</t>
      </text>
    </comment>
    <comment ref="D34" authorId="4" shapeId="0" xr:uid="{0E903D54-CD71-4B3E-BD71-EED1B9FE7A05}">
      <text>
        <t>[Threaded comment]
Your version of Excel allows you to read this threaded comment; however, any edits to it will get removed if the file is opened in a newer version of Excel. Learn more: https://go.microsoft.com/fwlink/?linkid=870924
Comment:
    “ambitie +”</t>
      </text>
    </comment>
    <comment ref="F34" authorId="5" shapeId="0" xr:uid="{EBF6B231-08C3-46F8-98F5-456EF38CB26B}">
      <text>
        <t>[Threaded comment]
Your version of Excel allows you to read this threaded comment; however, any edits to it will get removed if the file is opened in a newer version of Excel. Learn more: https://go.microsoft.com/fwlink/?linkid=870924
Comment:
    Voornamelijk energiekosten en evt. gladheidbestrijding</t>
      </text>
    </comment>
    <comment ref="G34" authorId="6" shapeId="0" xr:uid="{CCE77899-644E-473C-8D0C-0CBE82C8A60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basis onderhoud incl. onderhoud additionele waardenkader appendages		
</t>
      </text>
    </comment>
    <comment ref="H34" authorId="7" shapeId="0" xr:uid="{AD05FF64-AB5E-425C-8E5B-E660A793F33A}">
      <text>
        <t>[Threaded comment]
Your version of Excel allows you to read this threaded comment; however, any edits to it will get removed if the file is opened in a newer version of Excel. Learn more: https://go.microsoft.com/fwlink/?linkid=870924
Comment:
    Lineaire afschrijving</t>
      </text>
    </comment>
  </commentList>
</comments>
</file>

<file path=xl/sharedStrings.xml><?xml version="1.0" encoding="utf-8"?>
<sst xmlns="http://schemas.openxmlformats.org/spreadsheetml/2006/main" count="423" uniqueCount="220">
  <si>
    <t>Revisielog</t>
  </si>
  <si>
    <t>Datum</t>
  </si>
  <si>
    <t>Versie</t>
  </si>
  <si>
    <t>Auteur</t>
  </si>
  <si>
    <t>Reden van revisie</t>
  </si>
  <si>
    <t>0.1</t>
  </si>
  <si>
    <t>Ron Blok</t>
  </si>
  <si>
    <t xml:space="preserve">Instructie tabblad toegevoegd. </t>
  </si>
  <si>
    <t>0.2</t>
  </si>
  <si>
    <t>Sven Karsenbarg</t>
  </si>
  <si>
    <t xml:space="preserve">Review instructietabblad. </t>
  </si>
  <si>
    <t>0.3</t>
  </si>
  <si>
    <t>Lars van Zanten</t>
  </si>
  <si>
    <t>Toevoegen bescherming cellen.</t>
  </si>
  <si>
    <t>0.4</t>
  </si>
  <si>
    <t>Vrijgave versie richting provincie</t>
  </si>
  <si>
    <t>0.5</t>
  </si>
  <si>
    <t>0.6</t>
  </si>
  <si>
    <t>0.7</t>
  </si>
  <si>
    <t>0.8</t>
  </si>
  <si>
    <t>0.9</t>
  </si>
  <si>
    <t>0.10</t>
  </si>
  <si>
    <t>0.11</t>
  </si>
  <si>
    <t>Instructie Waardekader</t>
  </si>
  <si>
    <t>versie: 3</t>
  </si>
  <si>
    <t>Datum: 24-10-2025</t>
  </si>
  <si>
    <t>Voor vragen, contact S. Karsenbarg, L. van Zanten</t>
  </si>
  <si>
    <t>INSTRUCTIE TABBLAD EN KOLOMMEN: WAARDENIVEAUS</t>
  </si>
  <si>
    <t>Hierin is herleidbaar te volgen op welke manier de kernwaarden van de provincie zijn vertaald naar de wijze waarop 'meerwaarde' gescoord kan worden binnen de scope grootonderhoud</t>
  </si>
  <si>
    <t>A: Kernwaarden</t>
  </si>
  <si>
    <t xml:space="preserve">Kernwaarden Waardengedreven onderhoud. Dit bevat de kernwaarden Verkeersveiligheid,Leefbaarheid en </t>
  </si>
  <si>
    <t xml:space="preserve">duurzaamheid. Kernwaarden Doorstroming is komen te vervallen. Dit is geen relevant thema voor het WGO. </t>
  </si>
  <si>
    <t>B: WGO Aspect</t>
  </si>
  <si>
    <t>Kernwaarden</t>
  </si>
  <si>
    <t>WGO Aspect</t>
  </si>
  <si>
    <t>Verkeersveiligheid</t>
  </si>
  <si>
    <t>Verkeersveilige weginrichting</t>
  </si>
  <si>
    <t>Leefbaarheid</t>
  </si>
  <si>
    <t>Vermindering geluidsbelasting</t>
  </si>
  <si>
    <t>Vermindering trillingshinder</t>
  </si>
  <si>
    <t>Duurzaamheid</t>
  </si>
  <si>
    <t>Energiebesparing &amp; CO2 reductie</t>
  </si>
  <si>
    <t>Klimaatadaptatie</t>
  </si>
  <si>
    <t>Biodiversiteit</t>
  </si>
  <si>
    <t>Circulariteit</t>
  </si>
  <si>
    <t>C: Definitie waardeniveau's</t>
  </si>
  <si>
    <t>Definities waardeniveaus zijn gerangschikt naar 5 niveaus (A t/m E), waarbij A de meeste waarde</t>
  </si>
  <si>
    <t>levert en E de ondergrens betreft, het minimaal vereiste. Niveau A heeft een score van 50 punten.</t>
  </si>
  <si>
    <t xml:space="preserve"> Bij elk lager niveau wordt de score verminderd met 25 punten tot niveau E wat uiteindelijk -50 punten scoort. </t>
  </si>
  <si>
    <t>D: Waardeniveau</t>
  </si>
  <si>
    <t xml:space="preserve">5 waardeniveaus van 25 oplopend in 5 stappen van -50 naar 50  </t>
  </si>
  <si>
    <t>INSTRUCTIE TABBLAD EN KOLOMMEN: INPUT</t>
  </si>
  <si>
    <t>C: Selectie Waarde niveau: Variant 1</t>
  </si>
  <si>
    <t xml:space="preserve">In dit tabblad selecteer je met de selectieknop in kolom C het waardeniveau van de maatregel </t>
  </si>
  <si>
    <t xml:space="preserve">wat het best bij de WGO definitie uit tabblad " Waardeniveaus" past.    </t>
  </si>
  <si>
    <t>Hier vul je de toegevoegde waarde van maatregelen in van variant 1</t>
  </si>
  <si>
    <t>C: Selectie Waarde niveau: Variant 2</t>
  </si>
  <si>
    <t>Hier vul je de toegevoegde waarde van maatregelen in van variant 2</t>
  </si>
  <si>
    <t>C: Selectie Waarde niveau: Variant 3</t>
  </si>
  <si>
    <t>Hier vul je de toegevoegde waarde van maatregelen in van variant 3</t>
  </si>
  <si>
    <t>C: Selectie Waarde niveau: Variant 4</t>
  </si>
  <si>
    <t>Hier vul je de toegevoegde waarde van maatregelen in van variant 4</t>
  </si>
  <si>
    <t>D: Waardescore</t>
  </si>
  <si>
    <t>Afhankelijk van de selectie in kolom C van het waarde niveau wordt de score toegekend.</t>
  </si>
  <si>
    <t>E: Weegfactor:</t>
  </si>
  <si>
    <t>De weegfactor geeft de mogelijkheid om bepaalde WGO aspecten zwaarder mee te laten wegen.</t>
  </si>
  <si>
    <t>Neutraal: weegfactor 1</t>
  </si>
  <si>
    <t>Belangrijk: weegfactor 2</t>
  </si>
  <si>
    <t>Zeer belangrijk: weegfactor 3</t>
  </si>
  <si>
    <t>F: Totaalscore</t>
  </si>
  <si>
    <t xml:space="preserve">De score per aspect van de WGO waarde x de weegfactor. </t>
  </si>
  <si>
    <t>De score per aspect wordt getransporteerd naar het Outputblad</t>
  </si>
  <si>
    <t xml:space="preserve">Per optie wordt ook de score van alle aspecten opgeteld als totaal toegevoegde WGO waarde. </t>
  </si>
  <si>
    <t xml:space="preserve">De totaalscore wordt getransporteerd naar het Outputblad WGO.  </t>
  </si>
  <si>
    <t>INSTRUCTIE TABBLAD: OUTPUT</t>
  </si>
  <si>
    <t>Zie regel Instructie tabblad en kolommen: Waardeniveaus</t>
  </si>
  <si>
    <t>Totale toegevoegde waarde</t>
  </si>
  <si>
    <t>Per optie de totale score van alle aspecten als totaal toegevoegde waarde uit het Inputblad</t>
  </si>
  <si>
    <t>LCC</t>
  </si>
  <si>
    <t>Dit zijn de kosten over de gehele levenscyclus van de variant</t>
  </si>
  <si>
    <t>Waarde/kosten ratio</t>
  </si>
  <si>
    <t xml:space="preserve">Ratio tussen totale waardescores en variatie in LCC zodat niet per definitie de 'goedkoopste' variant </t>
  </si>
  <si>
    <t>de hoogste ratio heeft.</t>
  </si>
  <si>
    <t>C: Onderhoudsvariant A</t>
  </si>
  <si>
    <t>In deze kolom worden automatisch de waarde overgenomen van de andere tabbladen en tellen</t>
  </si>
  <si>
    <t>op tot een totaal. In de kolom 'toelichting' wordt een beknopte onderbouwing verwacht van de</t>
  </si>
  <si>
    <t>gegeven waardescore.</t>
  </si>
  <si>
    <t>C: Onderhoudsvariant B</t>
  </si>
  <si>
    <t>C: Onderhoudsvariant C</t>
  </si>
  <si>
    <t>C: Onderhoudsvariant D</t>
  </si>
  <si>
    <t>Doorstroming</t>
  </si>
  <si>
    <t>Mobiliteit, Bereikbaarheid</t>
  </si>
  <si>
    <t>Waardeniveaus</t>
  </si>
  <si>
    <t>Definities waarde niveau's</t>
  </si>
  <si>
    <t>Waarde</t>
  </si>
  <si>
    <t>Vervallen</t>
  </si>
  <si>
    <t>A</t>
  </si>
  <si>
    <r>
      <t xml:space="preserve">De inrichting van de wegtracé wordt </t>
    </r>
    <r>
      <rPr>
        <u/>
        <sz val="11"/>
        <color theme="1"/>
        <rFont val="Aptos Narrow"/>
        <family val="2"/>
        <scheme val="minor"/>
      </rPr>
      <t>sterk verbeterd</t>
    </r>
    <r>
      <rPr>
        <sz val="11"/>
        <color theme="1"/>
        <rFont val="Aptos Narrow"/>
        <family val="2"/>
        <scheme val="minor"/>
      </rPr>
      <t xml:space="preserve">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t>
    </r>
  </si>
  <si>
    <t>B</t>
  </si>
  <si>
    <r>
      <t xml:space="preserve">De inrichting van de wegtracé wordt </t>
    </r>
    <r>
      <rPr>
        <u/>
        <sz val="11"/>
        <color theme="1"/>
        <rFont val="Aptos Narrow"/>
        <family val="2"/>
        <scheme val="minor"/>
      </rPr>
      <t>verbeterd</t>
    </r>
    <r>
      <rPr>
        <sz val="11"/>
        <color theme="1"/>
        <rFont val="Aptos Narrow"/>
        <family val="2"/>
        <scheme val="minor"/>
      </rPr>
      <t xml:space="preserve">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t>
    </r>
  </si>
  <si>
    <t>C</t>
  </si>
  <si>
    <r>
      <t xml:space="preserve">De inrichting van de wegtracé wordt </t>
    </r>
    <r>
      <rPr>
        <u/>
        <sz val="11"/>
        <color theme="1"/>
        <rFont val="Aptos Narrow"/>
        <family val="2"/>
        <scheme val="minor"/>
      </rPr>
      <t xml:space="preserve">niet gewijzigd </t>
    </r>
    <r>
      <rPr>
        <sz val="11"/>
        <color theme="1"/>
        <rFont val="Aptos Narrow"/>
        <family val="2"/>
        <scheme val="minor"/>
      </rPr>
      <t>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t>
    </r>
  </si>
  <si>
    <t>D</t>
  </si>
  <si>
    <r>
      <t xml:space="preserve">De inrichting van de wegtracé wordt </t>
    </r>
    <r>
      <rPr>
        <u/>
        <sz val="11"/>
        <color theme="1"/>
        <rFont val="Aptos Narrow"/>
        <family val="2"/>
        <scheme val="minor"/>
      </rPr>
      <t>verslechterd</t>
    </r>
    <r>
      <rPr>
        <sz val="11"/>
        <color theme="1"/>
        <rFont val="Aptos Narrow"/>
        <family val="2"/>
        <scheme val="minor"/>
      </rPr>
      <t xml:space="preserve">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t>
    </r>
  </si>
  <si>
    <t>E</t>
  </si>
  <si>
    <r>
      <t xml:space="preserve">De inrichting van de wegtracé wordt </t>
    </r>
    <r>
      <rPr>
        <u/>
        <sz val="11"/>
        <color theme="1"/>
        <rFont val="Aptos Narrow"/>
        <family val="2"/>
        <scheme val="minor"/>
      </rPr>
      <t>sterk verslechterd</t>
    </r>
    <r>
      <rPr>
        <sz val="11"/>
        <color theme="1"/>
        <rFont val="Aptos Narrow"/>
        <family val="2"/>
        <scheme val="minor"/>
      </rPr>
      <t xml:space="preserve"> conform de verkeersveilige weginirchting principes door het voorgestelde alternatief. Denk aan; Scheiding rijrichting/as-markering, Verhardingsbreedte, Positie landbouwverkeer, Obstakelvrije zone, Kruispuntprincipes, Erfafsluitingen, Geldende maximumsnelheid, Rijbaanindeling, Positie van de fiets/bromfiets,Vorm haltes OV, Soort kantmarkering. Deze opsomming is niet limitatief.</t>
    </r>
  </si>
  <si>
    <t>Onderhoudsvariant zorgt voor opheffen van een bestaand geluidshinderknelpunt in de omgeving tijdens gebruiksfase</t>
  </si>
  <si>
    <t>Onderhoudsvariant zorgt voor een vermindering van een  bestaand geluidshinderknelpunt de in omgeving tijdens gebruiksfase</t>
  </si>
  <si>
    <t>Basis uitvoering. Sober en doelmatig.  Voldoen aan de wet en eisen ( Prov beleid, APV gemeente, ARBO, onder GPP blijven)</t>
  </si>
  <si>
    <t>Onderhoudsvariant zorgt voor opheffen van een bestaand trillingshinderknelpunt in de omgeving tijdens gebruiksfase</t>
  </si>
  <si>
    <t>Onderhoudsvariant zorgt voor een vermindering van een  bestaand trillingshinderknelpunt de in omgeving tijdens gebruiksfase</t>
  </si>
  <si>
    <t>Basis uitvoering. Sober en doelmatig.  Voldoen aan de wet en eisen ( APV gemeente, ARBO)</t>
  </si>
  <si>
    <t>Energiebesparing + CO2 reductie</t>
  </si>
  <si>
    <t>De MKI-waarde (A1-D) van de ontwerpafweging is veel lager dan de bestaande situatie (&gt;30 % lager)</t>
  </si>
  <si>
    <t>De MKI-waarde (A1-D) van de ontwerpafweging is enigszins lager (&lt;30%) dan de bestaande situatie.</t>
  </si>
  <si>
    <t>De MKI-waarde (A1-D) van de ontwerpafweging is vergelijkbaar met de huidige situatie.</t>
  </si>
  <si>
    <t>De MKI-waarde (A1-D) van de ontwerpafweging is enigszins hoger dan de bestaande situatie.</t>
  </si>
  <si>
    <t>De MKI-waarde (A1-D) van de ontwerpafweging is veel hoger dan de bestaande situatie.</t>
  </si>
  <si>
    <t xml:space="preserve"> Onderhoudsvariant bevat maatregelen die het wegvak of de omgeving zeer goed bestand maken tegen hitte, droogte én wateroverlast. Denk aan ontwerpkeuzes, materiaalgebruik of inrichting die kwetsbaarheid verminderen.</t>
  </si>
  <si>
    <t>Onderhoudsvariant bevat maatregelen die het wegvak of de omgeving beter bestand maken tegen hitte, droogte of wateroverlast. Denk aan ontwerpkeuzes, materiaalgebruik of inrichting die kwetsbaarheid verminderen.</t>
  </si>
  <si>
    <t>Bestaande knelpunten worden verzacht of beperkt. Geen nieuwe systemen, maar onderhoud wordt zo uitgevoerd dat bestaande elementen beter functioneren of voorbereid zijn op zwaardere omstandigheden.</t>
  </si>
  <si>
    <t>In de uitvoering wordt rekening gehouden met het voorkomen van verslechtering. Kleine ingrepen of ontwerpkeuzes helpen om overlast te beperken, zonder dat er structurele verbeteringen plaatsvinden.</t>
  </si>
  <si>
    <t>Ontwerp leidt tot verslechtering van de klimaatbestendigheid, bijvoorbeeld door het wegnemen van bestaande buffers of het blokkeren van natuurlijke afvoer.</t>
  </si>
  <si>
    <t>Grote winst in de lokale biodiversiteit: Behoud van huidige diversiteit (vegetatie, o.a. bomen, struiken), daarnaast grootschalige maatregelen om meer variatie te creëren. Goed beheerbaar op lange termijn.</t>
  </si>
  <si>
    <t>Duidelijke winst in de lokale biodiversiteit: Behoud van huidige diversiteit (vegetatie, o.a. bomen, struiken), kleinschalige maatregelen om meer variatie te creëren zonder belemmering voor bereikbaarheid of beheer.</t>
  </si>
  <si>
    <t xml:space="preserve">Behoud van huidige diversiteit (vegetatie, o.a. bomen, struiken). </t>
  </si>
  <si>
    <t>Schade wordt geminimaliseerd, enkel vegetaties met een korte ontwikkelingstijd worden aangetast en kunnen na afloop weer ontwikkelen.</t>
  </si>
  <si>
    <t>Vegetatie en/of waterelementen worden aangetast</t>
  </si>
  <si>
    <t>Vermindering van materiaalgebruik ten opzichte van huidige situatie. Ontwerpvariant grotendeels zonder primair materiaalgebruik. Toegepast materiaal is geschikt voor hergebruik na einde levensduur.</t>
  </si>
  <si>
    <t>Materiaalgebruik gelijk of lager dan de huidige situatie. Meer dan 50% van het toegepaste materiaal bestaat uit  secundair of biobased materiaal. Toegepast materiaal is geschikt voor hergebruik na einde levensduur.</t>
  </si>
  <si>
    <t>Materiaalgebruik blijft gelijk ten opzichte van huidige situatie. Toegepast materiaal is geschikt voor hergebruik na einde levensduur.</t>
  </si>
  <si>
    <t xml:space="preserve">Lichte toename van primair materiaalgebruik ten opzichte van huidige situatie. Het toegepaste materiaal is (deels) secundair of biobased en geschikt voor hergebruik na einde levensduur. </t>
  </si>
  <si>
    <t>Aanzienlijke toename materiaalgebruik. Ontwerpvariant met meeste primair materiaalgebruik. Het toegepaste materiaal is beperkt secundair of biobased van oorsprong.</t>
  </si>
  <si>
    <t>Weegfactor</t>
  </si>
  <si>
    <t>Legenda</t>
  </si>
  <si>
    <t>Ontwerpafweging:…</t>
  </si>
  <si>
    <t>Neutraal</t>
  </si>
  <si>
    <t xml:space="preserve">Bron: </t>
  </si>
  <si>
    <t>Belangrijk</t>
  </si>
  <si>
    <t>Weegfactor; 2</t>
  </si>
  <si>
    <t>Vul in naam van ontwerpvariant</t>
  </si>
  <si>
    <t>Zeer belangrijk</t>
  </si>
  <si>
    <t>Kernwaarde</t>
  </si>
  <si>
    <t>Toelichting Waardeniveau</t>
  </si>
  <si>
    <t>Waardeniveau</t>
  </si>
  <si>
    <t>Waarde score</t>
  </si>
  <si>
    <t>Totale score</t>
  </si>
  <si>
    <t>Bereikbaarheid</t>
  </si>
  <si>
    <t>Energiebesparing +CO2 reductie</t>
  </si>
  <si>
    <t>Totaal</t>
  </si>
  <si>
    <t xml:space="preserve">Selectie Waarde niveau; </t>
  </si>
  <si>
    <t>Selectie Waarde niveau;</t>
  </si>
  <si>
    <t>Outputblad Waardenkader</t>
  </si>
  <si>
    <t>Haskoning</t>
  </si>
  <si>
    <t>waardegewicht (80%)</t>
  </si>
  <si>
    <t>OH variant A</t>
  </si>
  <si>
    <t>OH variant B</t>
  </si>
  <si>
    <t>OH variant C</t>
  </si>
  <si>
    <t>OH variant D</t>
  </si>
  <si>
    <t>Toelichting op score</t>
  </si>
  <si>
    <t>kostengewicht(20%)</t>
  </si>
  <si>
    <t>(Zorg dat J1 + J2 = 1)</t>
  </si>
  <si>
    <t>Max punten per aspect</t>
  </si>
  <si>
    <t>aantal aspecten</t>
  </si>
  <si>
    <t>Maximale totale waarde (Vmax):</t>
  </si>
  <si>
    <t>Minimale totale waarde (Vmin):</t>
  </si>
  <si>
    <t>Maximale kosten in de tabel (BEREIK aanpassen naar jouw TCO-rij, bijv. C12:F12):</t>
  </si>
  <si>
    <t>TCO</t>
  </si>
  <si>
    <t>Waarde–Kosten Score (0–100)</t>
  </si>
  <si>
    <t>(80% waarde, 20% kosten) aanpassen in J1,2</t>
  </si>
  <si>
    <t xml:space="preserve">Kosten overzicht </t>
  </si>
  <si>
    <t>RHDHV waardenkader</t>
  </si>
  <si>
    <t>[€]</t>
  </si>
  <si>
    <t>Basis MJOP</t>
  </si>
  <si>
    <t>Optie 1</t>
  </si>
  <si>
    <t>Optie 2</t>
  </si>
  <si>
    <t xml:space="preserve">Begroting  WGO maatregelen </t>
  </si>
  <si>
    <t>Basis instandhouding wegvak</t>
  </si>
  <si>
    <t>Alleen de groene velden vullen</t>
  </si>
  <si>
    <t>[€}</t>
  </si>
  <si>
    <t>Toelichting</t>
  </si>
  <si>
    <t>Bouwkosten, aanneemsom</t>
  </si>
  <si>
    <t>Opslag aannemer (25% van bouwkosten)</t>
  </si>
  <si>
    <t>Inrichtingkosten, begeleidingskosten, beveiligingskosten</t>
  </si>
  <si>
    <t>Totaal aanneemsom</t>
  </si>
  <si>
    <t>D1</t>
  </si>
  <si>
    <t>Renovatie / Modificatie Voorbereidingskosten (25% van A)</t>
  </si>
  <si>
    <t>Ontwerp, bestek, aanbesteding</t>
  </si>
  <si>
    <t>Waardescore (*1000)</t>
  </si>
  <si>
    <t>Totaal aanneemsom + Voorbereidingskosten</t>
  </si>
  <si>
    <t>*TCO</t>
  </si>
  <si>
    <t>Totale kosten (CAPEX)</t>
  </si>
  <si>
    <t>Waarde/euro</t>
  </si>
  <si>
    <t>F</t>
  </si>
  <si>
    <t>Overige kosten,  (5% van C)</t>
  </si>
  <si>
    <t xml:space="preserve">Rente en vergunningen </t>
  </si>
  <si>
    <t>G</t>
  </si>
  <si>
    <t>Projectkosten WGO subtotaal</t>
  </si>
  <si>
    <t>WGO waardenkader</t>
  </si>
  <si>
    <t>H</t>
  </si>
  <si>
    <t xml:space="preserve">Afronding naar 5000 euro nauwkeurigheid </t>
  </si>
  <si>
    <t>Afronden naar een getal met een 5000 euro nauwkeurigheid</t>
  </si>
  <si>
    <t>I</t>
  </si>
  <si>
    <t>Totale Projectkosten WGO wegvak X</t>
  </si>
  <si>
    <t>Uitgangspunten kostenschatting WGO</t>
  </si>
  <si>
    <t>Prijspeil 2025</t>
  </si>
  <si>
    <t>± 30% betrouwbaarheid</t>
  </si>
  <si>
    <t>Totale projectkosten afronden op € 5000</t>
  </si>
  <si>
    <t>Totale kosten</t>
  </si>
  <si>
    <t>TCO berekening</t>
  </si>
  <si>
    <t>WGO kosten</t>
  </si>
  <si>
    <t>Levensduur</t>
  </si>
  <si>
    <t>Waardenkader score</t>
  </si>
  <si>
    <t>Operationele kosten jaarlijks</t>
  </si>
  <si>
    <t xml:space="preserve">Onderhouds- kosten jaarlijks </t>
  </si>
  <si>
    <t>Afschrijvings kosten jaarlijks</t>
  </si>
  <si>
    <t>Verwijderings kosten</t>
  </si>
  <si>
    <t>TCO
 Na 15 jaar</t>
  </si>
  <si>
    <t>TCO
na 30 jaar</t>
  </si>
  <si>
    <t>Optie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</si>
</sst>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"/>
    <numFmt numFmtId="165" formatCode="_-[$€]\ * #,##0.00_-;_-[$€]\ * #,##0.00\-;_-[$€]\ * &quot;-&quot;??_-;_-@_-"/>
  </numFmts>
  <fonts count="2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ptos Narrow"/>
      <family val="2"/>
      <scheme val="minor"/>
    </font>
    <font>
      <sz val="16"/>
      <color rgb="FF000000"/>
      <name val="Arial"/>
      <family val="2"/>
    </font>
    <font>
      <b/>
      <sz val="11"/>
      <color rgb="FF00B050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u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rgb="FFFF0000"/>
      <name val="Arial"/>
      <family val="2"/>
    </font>
    <font>
      <sz val="8"/>
      <name val="Aptos Narrow"/>
      <family val="2"/>
      <scheme val="minor"/>
    </font>
    <font>
      <b/>
      <u/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u/>
      <sz val="1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8"/>
      <color theme="1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22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0" fillId="5" borderId="11" xfId="0" applyFill="1" applyBorder="1"/>
    <xf numFmtId="0" fontId="0" fillId="4" borderId="11" xfId="0" applyFill="1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2" fillId="0" borderId="0" xfId="0" applyFont="1"/>
    <xf numFmtId="0" fontId="0" fillId="4" borderId="13" xfId="0" applyFill="1" applyBorder="1"/>
    <xf numFmtId="0" fontId="1" fillId="5" borderId="13" xfId="0" applyFont="1" applyFill="1" applyBorder="1"/>
    <xf numFmtId="0" fontId="1" fillId="4" borderId="13" xfId="0" applyFont="1" applyFill="1" applyBorder="1"/>
    <xf numFmtId="0" fontId="1" fillId="3" borderId="13" xfId="0" applyFont="1" applyFill="1" applyBorder="1"/>
    <xf numFmtId="0" fontId="1" fillId="3" borderId="11" xfId="0" applyFont="1" applyFill="1" applyBorder="1"/>
    <xf numFmtId="0" fontId="0" fillId="2" borderId="10" xfId="0" applyFill="1" applyBorder="1"/>
    <xf numFmtId="0" fontId="1" fillId="2" borderId="10" xfId="0" applyFont="1" applyFill="1" applyBorder="1"/>
    <xf numFmtId="0" fontId="0" fillId="2" borderId="5" xfId="0" applyFill="1" applyBorder="1"/>
    <xf numFmtId="0" fontId="1" fillId="5" borderId="11" xfId="0" applyFont="1" applyFill="1" applyBorder="1"/>
    <xf numFmtId="0" fontId="4" fillId="6" borderId="0" xfId="0" applyFont="1" applyFill="1"/>
    <xf numFmtId="0" fontId="1" fillId="0" borderId="11" xfId="0" applyFont="1" applyBorder="1"/>
    <xf numFmtId="0" fontId="4" fillId="6" borderId="0" xfId="0" applyFont="1" applyFill="1" applyAlignment="1">
      <alignment horizontal="center"/>
    </xf>
    <xf numFmtId="164" fontId="0" fillId="5" borderId="11" xfId="0" applyNumberFormat="1" applyFill="1" applyBorder="1"/>
    <xf numFmtId="164" fontId="0" fillId="4" borderId="13" xfId="0" applyNumberFormat="1" applyFill="1" applyBorder="1"/>
    <xf numFmtId="164" fontId="0" fillId="3" borderId="11" xfId="0" applyNumberFormat="1" applyFill="1" applyBorder="1"/>
    <xf numFmtId="164" fontId="0" fillId="2" borderId="11" xfId="0" applyNumberFormat="1" applyFill="1" applyBorder="1"/>
    <xf numFmtId="164" fontId="0" fillId="2" borderId="12" xfId="0" applyNumberFormat="1" applyFill="1" applyBorder="1"/>
    <xf numFmtId="164" fontId="0" fillId="2" borderId="10" xfId="0" applyNumberFormat="1" applyFill="1" applyBorder="1"/>
    <xf numFmtId="0" fontId="4" fillId="6" borderId="13" xfId="0" applyFont="1" applyFill="1" applyBorder="1"/>
    <xf numFmtId="0" fontId="0" fillId="2" borderId="11" xfId="0" applyFill="1" applyBorder="1" applyAlignment="1">
      <alignment wrapText="1"/>
    </xf>
    <xf numFmtId="0" fontId="0" fillId="0" borderId="10" xfId="0" applyBorder="1"/>
    <xf numFmtId="0" fontId="5" fillId="0" borderId="0" xfId="0" applyFont="1"/>
    <xf numFmtId="0" fontId="6" fillId="0" borderId="0" xfId="0" applyFont="1"/>
    <xf numFmtId="0" fontId="1" fillId="8" borderId="15" xfId="0" applyFont="1" applyFill="1" applyBorder="1"/>
    <xf numFmtId="0" fontId="0" fillId="8" borderId="16" xfId="0" applyFill="1" applyBorder="1"/>
    <xf numFmtId="0" fontId="0" fillId="8" borderId="16" xfId="0" applyFill="1" applyBorder="1" applyAlignment="1">
      <alignment horizontal="center"/>
    </xf>
    <xf numFmtId="0" fontId="1" fillId="8" borderId="16" xfId="0" applyFont="1" applyFill="1" applyBorder="1"/>
    <xf numFmtId="0" fontId="0" fillId="8" borderId="17" xfId="0" applyFill="1" applyBorder="1"/>
    <xf numFmtId="0" fontId="0" fillId="8" borderId="18" xfId="0" applyFill="1" applyBorder="1" applyAlignment="1">
      <alignment horizontal="right"/>
    </xf>
    <xf numFmtId="0" fontId="0" fillId="8" borderId="0" xfId="0" applyFill="1"/>
    <xf numFmtId="3" fontId="0" fillId="9" borderId="0" xfId="0" applyNumberFormat="1" applyFill="1"/>
    <xf numFmtId="0" fontId="0" fillId="8" borderId="19" xfId="0" applyFill="1" applyBorder="1"/>
    <xf numFmtId="3" fontId="0" fillId="8" borderId="0" xfId="0" applyNumberFormat="1" applyFill="1"/>
    <xf numFmtId="0" fontId="1" fillId="8" borderId="18" xfId="0" applyFont="1" applyFill="1" applyBorder="1" applyAlignment="1">
      <alignment horizontal="right"/>
    </xf>
    <xf numFmtId="0" fontId="1" fillId="8" borderId="13" xfId="0" applyFont="1" applyFill="1" applyBorder="1"/>
    <xf numFmtId="3" fontId="1" fillId="8" borderId="13" xfId="0" applyNumberFormat="1" applyFont="1" applyFill="1" applyBorder="1"/>
    <xf numFmtId="0" fontId="0" fillId="8" borderId="18" xfId="0" applyFill="1" applyBorder="1"/>
    <xf numFmtId="0" fontId="7" fillId="8" borderId="20" xfId="0" applyFont="1" applyFill="1" applyBorder="1"/>
    <xf numFmtId="3" fontId="7" fillId="8" borderId="21" xfId="0" applyNumberFormat="1" applyFont="1" applyFill="1" applyBorder="1"/>
    <xf numFmtId="0" fontId="1" fillId="8" borderId="22" xfId="0" applyFont="1" applyFill="1" applyBorder="1"/>
    <xf numFmtId="0" fontId="0" fillId="8" borderId="23" xfId="0" applyFill="1" applyBorder="1"/>
    <xf numFmtId="0" fontId="8" fillId="8" borderId="23" xfId="0" applyFont="1" applyFill="1" applyBorder="1"/>
    <xf numFmtId="0" fontId="0" fillId="8" borderId="24" xfId="0" applyFill="1" applyBorder="1"/>
    <xf numFmtId="0" fontId="8" fillId="8" borderId="25" xfId="0" applyFont="1" applyFill="1" applyBorder="1"/>
    <xf numFmtId="0" fontId="0" fillId="8" borderId="26" xfId="0" applyFill="1" applyBorder="1"/>
    <xf numFmtId="0" fontId="0" fillId="8" borderId="27" xfId="0" applyFill="1" applyBorder="1"/>
    <xf numFmtId="0" fontId="0" fillId="0" borderId="0" xfId="0" applyAlignment="1">
      <alignment horizontal="left"/>
    </xf>
    <xf numFmtId="0" fontId="4" fillId="6" borderId="13" xfId="0" applyFont="1" applyFill="1" applyBorder="1" applyAlignment="1">
      <alignment horizontal="center" wrapText="1"/>
    </xf>
    <xf numFmtId="0" fontId="4" fillId="6" borderId="13" xfId="0" applyFont="1" applyFill="1" applyBorder="1" applyAlignment="1">
      <alignment wrapText="1"/>
    </xf>
    <xf numFmtId="0" fontId="0" fillId="10" borderId="13" xfId="0" applyFill="1" applyBorder="1"/>
    <xf numFmtId="164" fontId="0" fillId="10" borderId="13" xfId="0" applyNumberFormat="1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0" fontId="0" fillId="10" borderId="12" xfId="0" applyFill="1" applyBorder="1"/>
    <xf numFmtId="0" fontId="0" fillId="10" borderId="12" xfId="0" applyFill="1" applyBorder="1" applyAlignment="1">
      <alignment horizontal="center"/>
    </xf>
    <xf numFmtId="164" fontId="0" fillId="10" borderId="12" xfId="0" applyNumberFormat="1" applyFill="1" applyBorder="1" applyAlignment="1">
      <alignment horizontal="center"/>
    </xf>
    <xf numFmtId="164" fontId="1" fillId="10" borderId="12" xfId="0" applyNumberFormat="1" applyFont="1" applyFill="1" applyBorder="1" applyAlignment="1">
      <alignment horizontal="center"/>
    </xf>
    <xf numFmtId="0" fontId="1" fillId="0" borderId="28" xfId="0" applyFont="1" applyBorder="1"/>
    <xf numFmtId="164" fontId="1" fillId="0" borderId="29" xfId="0" applyNumberFormat="1" applyFont="1" applyBorder="1"/>
    <xf numFmtId="0" fontId="1" fillId="7" borderId="0" xfId="0" applyFont="1" applyFill="1"/>
    <xf numFmtId="0" fontId="0" fillId="0" borderId="4" xfId="0" applyBorder="1"/>
    <xf numFmtId="9" fontId="0" fillId="0" borderId="0" xfId="1" applyFont="1" applyFill="1" applyBorder="1"/>
    <xf numFmtId="0" fontId="12" fillId="14" borderId="8" xfId="0" applyFont="1" applyFill="1" applyBorder="1"/>
    <xf numFmtId="0" fontId="13" fillId="0" borderId="0" xfId="0" applyFont="1"/>
    <xf numFmtId="0" fontId="0" fillId="3" borderId="3" xfId="0" applyFill="1" applyBorder="1"/>
    <xf numFmtId="0" fontId="0" fillId="3" borderId="5" xfId="0" applyFill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5" borderId="13" xfId="0" applyFont="1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1" fillId="4" borderId="13" xfId="0" applyFont="1" applyFill="1" applyBorder="1" applyAlignment="1">
      <alignment wrapText="1"/>
    </xf>
    <xf numFmtId="0" fontId="0" fillId="4" borderId="11" xfId="0" applyFill="1" applyBorder="1" applyAlignment="1">
      <alignment wrapText="1"/>
    </xf>
    <xf numFmtId="0" fontId="1" fillId="3" borderId="13" xfId="0" applyFont="1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0" fillId="3" borderId="11" xfId="0" applyFill="1" applyBorder="1" applyAlignment="1">
      <alignment wrapText="1"/>
    </xf>
    <xf numFmtId="0" fontId="0" fillId="3" borderId="12" xfId="0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2" borderId="13" xfId="0" applyFon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1" fillId="4" borderId="7" xfId="0" applyFont="1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1" fillId="2" borderId="7" xfId="0" applyFont="1" applyFill="1" applyBorder="1"/>
    <xf numFmtId="0" fontId="0" fillId="2" borderId="3" xfId="0" applyFill="1" applyBorder="1"/>
    <xf numFmtId="0" fontId="0" fillId="2" borderId="10" xfId="0" applyFill="1" applyBorder="1" applyAlignment="1">
      <alignment wrapText="1"/>
    </xf>
    <xf numFmtId="0" fontId="3" fillId="0" borderId="14" xfId="0" applyFont="1" applyBorder="1"/>
    <xf numFmtId="0" fontId="10" fillId="0" borderId="38" xfId="0" applyFont="1" applyBorder="1" applyAlignment="1">
      <alignment horizontal="center"/>
    </xf>
    <xf numFmtId="0" fontId="15" fillId="11" borderId="7" xfId="0" applyFont="1" applyFill="1" applyBorder="1"/>
    <xf numFmtId="0" fontId="0" fillId="11" borderId="8" xfId="0" applyFill="1" applyBorder="1"/>
    <xf numFmtId="0" fontId="16" fillId="11" borderId="8" xfId="0" applyFont="1" applyFill="1" applyBorder="1"/>
    <xf numFmtId="0" fontId="0" fillId="11" borderId="9" xfId="0" applyFill="1" applyBorder="1"/>
    <xf numFmtId="0" fontId="0" fillId="12" borderId="30" xfId="0" applyFill="1" applyBorder="1"/>
    <xf numFmtId="0" fontId="0" fillId="12" borderId="2" xfId="0" applyFill="1" applyBorder="1"/>
    <xf numFmtId="0" fontId="0" fillId="12" borderId="31" xfId="0" applyFill="1" applyBorder="1"/>
    <xf numFmtId="0" fontId="0" fillId="12" borderId="3" xfId="0" applyFill="1" applyBorder="1"/>
    <xf numFmtId="0" fontId="0" fillId="12" borderId="0" xfId="0" applyFill="1"/>
    <xf numFmtId="0" fontId="0" fillId="12" borderId="4" xfId="0" applyFill="1" applyBorder="1"/>
    <xf numFmtId="0" fontId="0" fillId="12" borderId="32" xfId="0" applyFill="1" applyBorder="1"/>
    <xf numFmtId="0" fontId="0" fillId="12" borderId="33" xfId="0" applyFill="1" applyBorder="1"/>
    <xf numFmtId="0" fontId="0" fillId="12" borderId="34" xfId="0" applyFill="1" applyBorder="1"/>
    <xf numFmtId="0" fontId="17" fillId="11" borderId="35" xfId="0" applyFont="1" applyFill="1" applyBorder="1"/>
    <xf numFmtId="0" fontId="0" fillId="11" borderId="36" xfId="0" applyFill="1" applyBorder="1"/>
    <xf numFmtId="0" fontId="16" fillId="11" borderId="36" xfId="0" applyFont="1" applyFill="1" applyBorder="1"/>
    <xf numFmtId="0" fontId="0" fillId="11" borderId="37" xfId="0" applyFill="1" applyBorder="1"/>
    <xf numFmtId="0" fontId="15" fillId="12" borderId="3" xfId="0" applyFont="1" applyFill="1" applyBorder="1"/>
    <xf numFmtId="0" fontId="0" fillId="11" borderId="7" xfId="0" applyFill="1" applyBorder="1"/>
    <xf numFmtId="0" fontId="18" fillId="12" borderId="3" xfId="0" applyFont="1" applyFill="1" applyBorder="1"/>
    <xf numFmtId="0" fontId="0" fillId="12" borderId="5" xfId="0" applyFill="1" applyBorder="1"/>
    <xf numFmtId="0" fontId="0" fillId="12" borderId="1" xfId="0" applyFill="1" applyBorder="1"/>
    <xf numFmtId="0" fontId="0" fillId="12" borderId="6" xfId="0" applyFill="1" applyBorder="1"/>
    <xf numFmtId="0" fontId="0" fillId="14" borderId="7" xfId="0" applyFill="1" applyBorder="1"/>
    <xf numFmtId="0" fontId="0" fillId="14" borderId="8" xfId="0" applyFill="1" applyBorder="1"/>
    <xf numFmtId="0" fontId="0" fillId="14" borderId="9" xfId="0" applyFill="1" applyBorder="1"/>
    <xf numFmtId="0" fontId="15" fillId="12" borderId="5" xfId="0" applyFont="1" applyFill="1" applyBorder="1"/>
    <xf numFmtId="0" fontId="15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5" fillId="13" borderId="30" xfId="0" applyFont="1" applyFill="1" applyBorder="1"/>
    <xf numFmtId="0" fontId="1" fillId="13" borderId="2" xfId="0" applyFont="1" applyFill="1" applyBorder="1"/>
    <xf numFmtId="0" fontId="0" fillId="13" borderId="2" xfId="0" applyFill="1" applyBorder="1"/>
    <xf numFmtId="0" fontId="0" fillId="13" borderId="31" xfId="0" applyFill="1" applyBorder="1"/>
    <xf numFmtId="0" fontId="1" fillId="12" borderId="0" xfId="0" applyFont="1" applyFill="1"/>
    <xf numFmtId="0" fontId="15" fillId="15" borderId="7" xfId="0" applyFont="1" applyFill="1" applyBorder="1"/>
    <xf numFmtId="0" fontId="0" fillId="15" borderId="8" xfId="0" applyFill="1" applyBorder="1"/>
    <xf numFmtId="0" fontId="1" fillId="15" borderId="8" xfId="0" applyFont="1" applyFill="1" applyBorder="1"/>
    <xf numFmtId="0" fontId="0" fillId="15" borderId="9" xfId="0" applyFill="1" applyBorder="1"/>
    <xf numFmtId="0" fontId="19" fillId="12" borderId="0" xfId="0" applyFont="1" applyFill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3" xfId="0" applyFill="1" applyBorder="1" applyAlignment="1">
      <alignment wrapText="1"/>
    </xf>
    <xf numFmtId="0" fontId="1" fillId="2" borderId="13" xfId="0" applyFont="1" applyFill="1" applyBorder="1"/>
    <xf numFmtId="0" fontId="0" fillId="3" borderId="13" xfId="0" applyFill="1" applyBorder="1" applyAlignment="1">
      <alignment horizontal="center" vertical="center"/>
    </xf>
    <xf numFmtId="0" fontId="0" fillId="3" borderId="13" xfId="0" applyFill="1" applyBorder="1"/>
    <xf numFmtId="0" fontId="0" fillId="4" borderId="13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3" xfId="0" applyFill="1" applyBorder="1"/>
    <xf numFmtId="0" fontId="4" fillId="6" borderId="8" xfId="0" applyFont="1" applyFill="1" applyBorder="1"/>
    <xf numFmtId="0" fontId="0" fillId="0" borderId="3" xfId="0" applyBorder="1"/>
    <xf numFmtId="0" fontId="4" fillId="6" borderId="42" xfId="0" applyFont="1" applyFill="1" applyBorder="1"/>
    <xf numFmtId="0" fontId="4" fillId="6" borderId="7" xfId="0" applyFont="1" applyFill="1" applyBorder="1"/>
    <xf numFmtId="0" fontId="1" fillId="0" borderId="25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0" fontId="4" fillId="6" borderId="2" xfId="0" applyFont="1" applyFill="1" applyBorder="1"/>
    <xf numFmtId="0" fontId="4" fillId="6" borderId="30" xfId="0" applyFont="1" applyFill="1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21" fillId="0" borderId="0" xfId="0" applyFont="1"/>
    <xf numFmtId="0" fontId="0" fillId="0" borderId="10" xfId="0" applyBorder="1" applyAlignment="1">
      <alignment horizontal="center"/>
    </xf>
    <xf numFmtId="0" fontId="20" fillId="0" borderId="0" xfId="0" applyFont="1"/>
    <xf numFmtId="0" fontId="22" fillId="0" borderId="0" xfId="0" applyFont="1" applyAlignment="1">
      <alignment horizontal="left" vertical="top"/>
    </xf>
    <xf numFmtId="1" fontId="1" fillId="0" borderId="13" xfId="0" applyNumberFormat="1" applyFont="1" applyBorder="1" applyAlignment="1">
      <alignment horizontal="left" vertical="center"/>
    </xf>
    <xf numFmtId="0" fontId="1" fillId="0" borderId="13" xfId="0" applyFont="1" applyBorder="1"/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/>
    <xf numFmtId="0" fontId="0" fillId="2" borderId="3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6" xfId="0" applyFill="1" applyBorder="1"/>
    <xf numFmtId="0" fontId="0" fillId="2" borderId="4" xfId="0" applyFill="1" applyBorder="1"/>
    <xf numFmtId="0" fontId="0" fillId="2" borderId="31" xfId="0" applyFill="1" applyBorder="1"/>
    <xf numFmtId="0" fontId="0" fillId="3" borderId="0" xfId="0" applyFill="1"/>
    <xf numFmtId="0" fontId="0" fillId="3" borderId="2" xfId="0" applyFill="1" applyBorder="1"/>
    <xf numFmtId="0" fontId="0" fillId="3" borderId="10" xfId="0" applyFill="1" applyBorder="1"/>
    <xf numFmtId="0" fontId="0" fillId="4" borderId="10" xfId="0" applyFill="1" applyBorder="1" applyAlignment="1">
      <alignment horizontal="center"/>
    </xf>
    <xf numFmtId="0" fontId="0" fillId="4" borderId="8" xfId="0" applyFill="1" applyBorder="1"/>
    <xf numFmtId="0" fontId="4" fillId="6" borderId="25" xfId="0" applyFont="1" applyFill="1" applyBorder="1"/>
    <xf numFmtId="0" fontId="4" fillId="6" borderId="22" xfId="0" applyFont="1" applyFill="1" applyBorder="1"/>
    <xf numFmtId="0" fontId="0" fillId="4" borderId="13" xfId="0" applyFill="1" applyBorder="1" applyAlignment="1">
      <alignment horizontal="center"/>
    </xf>
    <xf numFmtId="0" fontId="1" fillId="0" borderId="0" xfId="0" applyFont="1" applyProtection="1">
      <protection locked="0"/>
    </xf>
    <xf numFmtId="164" fontId="1" fillId="0" borderId="11" xfId="0" applyNumberFormat="1" applyFont="1" applyBorder="1" applyAlignment="1" applyProtection="1">
      <alignment horizontal="left" vertical="center"/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3" xfId="0" applyBorder="1" applyAlignment="1" applyProtection="1">
      <alignment wrapText="1"/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4" borderId="13" xfId="0" applyFill="1" applyBorder="1" applyAlignment="1" applyProtection="1">
      <alignment horizontal="center" vertical="center"/>
      <protection locked="0"/>
    </xf>
    <xf numFmtId="0" fontId="0" fillId="3" borderId="13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/>
      <protection locked="0"/>
    </xf>
    <xf numFmtId="0" fontId="0" fillId="5" borderId="13" xfId="0" applyFill="1" applyBorder="1" applyAlignment="1" applyProtection="1">
      <alignment horizontal="center" vertical="center"/>
      <protection locked="0"/>
    </xf>
    <xf numFmtId="14" fontId="10" fillId="0" borderId="38" xfId="0" applyNumberFormat="1" applyFont="1" applyBorder="1" applyAlignment="1" applyProtection="1">
      <alignment horizontal="left"/>
      <protection locked="0"/>
    </xf>
    <xf numFmtId="0" fontId="10" fillId="0" borderId="38" xfId="0" applyFont="1" applyBorder="1" applyProtection="1">
      <protection locked="0"/>
    </xf>
    <xf numFmtId="0" fontId="0" fillId="0" borderId="39" xfId="0" applyBorder="1" applyProtection="1">
      <protection locked="0"/>
    </xf>
    <xf numFmtId="0" fontId="0" fillId="0" borderId="41" xfId="0" applyBorder="1" applyProtection="1">
      <protection locked="0"/>
    </xf>
    <xf numFmtId="0" fontId="10" fillId="0" borderId="38" xfId="0" applyFont="1" applyBorder="1" applyAlignment="1" applyProtection="1">
      <alignment horizontal="left" wrapText="1"/>
      <protection locked="0"/>
    </xf>
    <xf numFmtId="0" fontId="10" fillId="0" borderId="39" xfId="0" applyFont="1" applyBorder="1" applyAlignment="1" applyProtection="1">
      <alignment horizontal="left" wrapText="1"/>
      <protection locked="0"/>
    </xf>
    <xf numFmtId="0" fontId="10" fillId="0" borderId="40" xfId="0" applyFont="1" applyBorder="1" applyAlignment="1" applyProtection="1">
      <alignment horizontal="left" wrapText="1"/>
      <protection locked="0"/>
    </xf>
    <xf numFmtId="0" fontId="0" fillId="0" borderId="39" xfId="0" applyBorder="1" applyAlignment="1" applyProtection="1">
      <alignment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21" fillId="0" borderId="0" xfId="0" applyFont="1" applyProtection="1">
      <protection locked="0"/>
    </xf>
    <xf numFmtId="0" fontId="0" fillId="4" borderId="13" xfId="0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/>
    </xf>
    <xf numFmtId="0" fontId="4" fillId="6" borderId="0" xfId="0" applyFont="1" applyFill="1" applyAlignment="1">
      <alignment horizontal="left"/>
    </xf>
    <xf numFmtId="0" fontId="0" fillId="5" borderId="13" xfId="0" applyFill="1" applyBorder="1" applyAlignment="1" applyProtection="1">
      <alignment horizontal="left" vertical="center"/>
      <protection locked="0"/>
    </xf>
    <xf numFmtId="0" fontId="0" fillId="3" borderId="13" xfId="0" applyFill="1" applyBorder="1" applyAlignment="1" applyProtection="1">
      <alignment horizontal="left"/>
      <protection locked="0"/>
    </xf>
    <xf numFmtId="0" fontId="0" fillId="2" borderId="13" xfId="0" applyFill="1" applyBorder="1" applyAlignment="1" applyProtection="1">
      <alignment horizontal="left" wrapText="1"/>
      <protection locked="0"/>
    </xf>
    <xf numFmtId="0" fontId="4" fillId="6" borderId="13" xfId="0" applyFont="1" applyFill="1" applyBorder="1" applyAlignment="1">
      <alignment horizontal="left"/>
    </xf>
    <xf numFmtId="0" fontId="1" fillId="0" borderId="2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12" borderId="3" xfId="0" applyFill="1" applyBorder="1" applyAlignment="1">
      <alignment horizontal="left" wrapText="1"/>
    </xf>
    <xf numFmtId="0" fontId="0" fillId="12" borderId="0" xfId="0" applyFill="1" applyAlignment="1">
      <alignment horizontal="left" wrapText="1"/>
    </xf>
    <xf numFmtId="0" fontId="0" fillId="12" borderId="4" xfId="0" applyFill="1" applyBorder="1" applyAlignment="1">
      <alignment horizontal="left" wrapText="1"/>
    </xf>
  </cellXfs>
  <cellStyles count="3">
    <cellStyle name="Euro" xfId="2" xr:uid="{FF6EA632-76F7-4128-84D4-A0F2758CF5A8}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74543</xdr:colOff>
      <xdr:row>20</xdr:row>
      <xdr:rowOff>11102</xdr:rowOff>
    </xdr:from>
    <xdr:ext cx="4003419" cy="2060065"/>
    <xdr:pic>
      <xdr:nvPicPr>
        <xdr:cNvPr id="2" name="Afbeelding 4">
          <a:extLst>
            <a:ext uri="{FF2B5EF4-FFF2-40B4-BE49-F238E27FC236}">
              <a16:creationId xmlns:a16="http://schemas.microsoft.com/office/drawing/2014/main" id="{031F756F-CB92-4B86-AD80-F6FBF9ADF8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9509"/>
        <a:stretch/>
      </xdr:blipFill>
      <xdr:spPr>
        <a:xfrm>
          <a:off x="74543" y="3694102"/>
          <a:ext cx="4003419" cy="2060065"/>
        </a:xfrm>
        <a:prstGeom prst="rect">
          <a:avLst/>
        </a:prstGeom>
      </xdr:spPr>
    </xdr:pic>
    <xdr:clientData/>
  </xdr:oneCellAnchor>
  <xdr:oneCellAnchor>
    <xdr:from>
      <xdr:col>0</xdr:col>
      <xdr:colOff>16565</xdr:colOff>
      <xdr:row>35</xdr:row>
      <xdr:rowOff>111243</xdr:rowOff>
    </xdr:from>
    <xdr:ext cx="3995164" cy="990858"/>
    <xdr:pic>
      <xdr:nvPicPr>
        <xdr:cNvPr id="3" name="Afbeelding 4">
          <a:extLst>
            <a:ext uri="{FF2B5EF4-FFF2-40B4-BE49-F238E27FC236}">
              <a16:creationId xmlns:a16="http://schemas.microsoft.com/office/drawing/2014/main" id="{D857918F-8E31-4604-94E6-855C2420CA77}"/>
            </a:ext>
            <a:ext uri="{147F2762-F138-4A5C-976F-8EAC2B608ADB}">
              <a16:predDERef xmlns:a16="http://schemas.microsoft.com/office/drawing/2014/main" pred="{8AE10433-27CB-4861-83A5-D9ACF782AB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70695"/>
        <a:stretch/>
      </xdr:blipFill>
      <xdr:spPr>
        <a:xfrm>
          <a:off x="16565" y="6556493"/>
          <a:ext cx="3995164" cy="990858"/>
        </a:xfrm>
        <a:prstGeom prst="rect">
          <a:avLst/>
        </a:prstGeom>
      </xdr:spPr>
    </xdr:pic>
    <xdr:clientData/>
  </xdr:oneCellAnchor>
  <xdr:twoCellAnchor>
    <xdr:from>
      <xdr:col>7</xdr:col>
      <xdr:colOff>394036</xdr:colOff>
      <xdr:row>11</xdr:row>
      <xdr:rowOff>42802</xdr:rowOff>
    </xdr:from>
    <xdr:to>
      <xdr:col>19</xdr:col>
      <xdr:colOff>54241</xdr:colOff>
      <xdr:row>24</xdr:row>
      <xdr:rowOff>138486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F014647-BBC6-4104-AD14-05A38AD916D1}"/>
            </a:ext>
          </a:extLst>
        </xdr:cNvPr>
        <xdr:cNvSpPr txBox="1"/>
      </xdr:nvSpPr>
      <xdr:spPr>
        <a:xfrm>
          <a:off x="4661236" y="2068452"/>
          <a:ext cx="6975405" cy="24896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b="1"/>
            <a:t>Uitleg Waarde/Kosten-score</a:t>
          </a:r>
          <a:br>
            <a:rPr lang="nl-NL"/>
          </a:br>
          <a:r>
            <a:rPr lang="nl-NL"/>
            <a:t>De score combineert </a:t>
          </a:r>
          <a:r>
            <a:rPr lang="nl-NL" b="1"/>
            <a:t>toegevoegde waarde</a:t>
          </a:r>
          <a:r>
            <a:rPr lang="nl-NL"/>
            <a:t> en </a:t>
          </a:r>
          <a:r>
            <a:rPr lang="nl-NL" b="1"/>
            <a:t>kosten</a:t>
          </a:r>
          <a:r>
            <a:rPr lang="nl-NL"/>
            <a:t> in één getal van 0–100.</a:t>
          </a:r>
        </a:p>
        <a:p>
          <a:r>
            <a:rPr lang="nl-NL" b="1"/>
            <a:t>Waarde</a:t>
          </a:r>
          <a:r>
            <a:rPr lang="nl-NL"/>
            <a:t> weegt 80% mee</a:t>
          </a:r>
        </a:p>
        <a:p>
          <a:r>
            <a:rPr lang="nl-NL" b="1"/>
            <a:t>Kosten</a:t>
          </a:r>
          <a:r>
            <a:rPr lang="nl-NL"/>
            <a:t> wegen 20% mee</a:t>
          </a:r>
        </a:p>
        <a:p>
          <a:r>
            <a:rPr lang="nl-NL"/>
            <a:t>Waarde wordt vergeleken met het maximaal haalbare puntenaantal.</a:t>
          </a:r>
        </a:p>
        <a:p>
          <a:r>
            <a:rPr lang="nl-NL"/>
            <a:t>Kosten worden vergeleken met de duurste variant in de tabel.</a:t>
          </a:r>
        </a:p>
        <a:p>
          <a:r>
            <a:rPr lang="nl-NL"/>
            <a:t>Zo blijft </a:t>
          </a:r>
          <a:r>
            <a:rPr lang="nl-NL" b="1"/>
            <a:t>waarde altijd zwaarder tellen dan kosten</a:t>
          </a:r>
          <a:r>
            <a:rPr lang="nl-NL"/>
            <a:t>. Een dure variant kan dus nog steeds hoog scoren als de toegevoegde waarde groot is.</a:t>
          </a:r>
        </a:p>
        <a:p>
          <a:endParaRPr lang="nl-NL" b="1"/>
        </a:p>
        <a:p>
          <a:r>
            <a:rPr lang="nl-NL" b="1"/>
            <a:t>Interpretatie:</a:t>
          </a:r>
          <a:endParaRPr lang="nl-NL"/>
        </a:p>
        <a:p>
          <a:r>
            <a:rPr lang="nl-NL" b="1"/>
            <a:t>≥ 75</a:t>
          </a:r>
          <a:r>
            <a:rPr lang="nl-NL"/>
            <a:t> = zeer goed</a:t>
          </a:r>
        </a:p>
        <a:p>
          <a:r>
            <a:rPr lang="nl-NL" b="1"/>
            <a:t>50–74</a:t>
          </a:r>
          <a:r>
            <a:rPr lang="nl-NL"/>
            <a:t> = goed</a:t>
          </a:r>
        </a:p>
        <a:p>
          <a:r>
            <a:rPr lang="nl-NL" b="1"/>
            <a:t>25–49</a:t>
          </a:r>
          <a:r>
            <a:rPr lang="nl-NL"/>
            <a:t> = matig</a:t>
          </a:r>
        </a:p>
        <a:p>
          <a:r>
            <a:rPr lang="nl-NL" b="1"/>
            <a:t>&lt; 25</a:t>
          </a:r>
          <a:r>
            <a:rPr lang="nl-NL"/>
            <a:t> = laag</a:t>
          </a:r>
        </a:p>
        <a:p>
          <a:endParaRPr lang="nl-NL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Project-BJ9640/Team/WIP/003%20Waardenkader/Waardegedreven%20afwegingen%20-%20Deelopdrachten/BJ9640%20-%20Waardenkader%20Kwantitatief%20Concept%20V9%20-%20gevuld.xlsx" TargetMode="External"/><Relationship Id="rId2" Type="http://schemas.openxmlformats.org/officeDocument/2006/relationships/externalLinkPath" Target="https://corporateroot.sharepoint.com/sites/Project-BJ9640/Team/WIP/003%20Waardenkader/Waardegedreven%20afwegingen%20-%20Deelopdrachten/BJ9640%20-%20Waardenkader%20Kwantitatief%20Concept%20V9%20-%20gevuld.xlsx" TargetMode="External"/><Relationship Id="rId1" Type="http://schemas.openxmlformats.org/officeDocument/2006/relationships/externalLinkPath" Target="/sites/Project-BJ9640/Team/WIP/003%20Waardenkader/Waardegedreven%20afwegingen%20-%20Deelopdrachten/BJ9640%20-%20Waardenkader%20Kwantitatief%20Concept%20V9%20-%20gevul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r. 11 Betonbanden"/>
      <sheetName val="Nr. 11A Betonbanden"/>
      <sheetName val="Revisieblad"/>
      <sheetName val="Instructie Waardenkader WGO"/>
      <sheetName val="Waardeniveaus"/>
      <sheetName val="Overzicht maatregelen"/>
      <sheetName val="Nr. 13 Geleiderail middenberm"/>
      <sheetName val="Nr. 13A Geleiderail middenberm"/>
      <sheetName val="Nr. 17 Invoeger Eersebaan"/>
      <sheetName val="Nr. 17A Invoeger Eersebaan"/>
      <sheetName val="Nr. 18 Fietsoversteek Vlagheide"/>
      <sheetName val="Nr. 18A Fietsoversteek Vlagheid"/>
      <sheetName val="Nr. 20 Printbeton middengeleid."/>
      <sheetName val="Nr. 20A Printbeton middengeleid"/>
      <sheetName val="Nr. 24 Oprijzicht"/>
      <sheetName val="Nr. 24A Oprijzicht"/>
      <sheetName val="Nr. 31 Rechtsaffer kazerne"/>
      <sheetName val="Nr. 31A Rechtsaffer kazerne"/>
      <sheetName val="Nr. 37 Kruispunt OLVTD-laan"/>
      <sheetName val="Nr. 37A Kruispunt OLVTD-laan"/>
      <sheetName val="Nr. 38 Kruispunt Postbaan"/>
      <sheetName val="Nr. 38A Kruispunt Postbaan"/>
      <sheetName val="Inputblad kosten"/>
    </sheetNames>
    <sheetDataSet>
      <sheetData sheetId="0"/>
      <sheetData sheetId="1"/>
      <sheetData sheetId="2"/>
      <sheetData sheetId="3"/>
      <sheetData sheetId="4">
        <row r="11">
          <cell r="C11" t="str">
            <v>A</v>
          </cell>
          <cell r="D11" t="e">
            <v>#VALUE!</v>
          </cell>
          <cell r="E11">
            <v>50</v>
          </cell>
        </row>
        <row r="12">
          <cell r="C12" t="str">
            <v>B</v>
          </cell>
          <cell r="D12" t="e">
            <v>#VALUE!</v>
          </cell>
          <cell r="E12">
            <v>25</v>
          </cell>
        </row>
        <row r="13">
          <cell r="C13" t="str">
            <v>C</v>
          </cell>
          <cell r="D13" t="e">
            <v>#VALUE!</v>
          </cell>
          <cell r="E13">
            <v>0</v>
          </cell>
        </row>
        <row r="14">
          <cell r="C14" t="str">
            <v>D</v>
          </cell>
          <cell r="D14" t="e">
            <v>#VALUE!</v>
          </cell>
          <cell r="E14">
            <v>-25</v>
          </cell>
        </row>
        <row r="15">
          <cell r="C15" t="str">
            <v>E</v>
          </cell>
          <cell r="D15" t="e">
            <v>#VALUE!</v>
          </cell>
          <cell r="E15">
            <v>-50</v>
          </cell>
        </row>
        <row r="17">
          <cell r="C17" t="str">
            <v>A</v>
          </cell>
          <cell r="D17" t="str">
            <v>Onderhoudsvariant zorgt voor opheffen van een bestaand geluidshinderknelpunt in de omgeving tijdens gebruiksfase</v>
          </cell>
          <cell r="E17">
            <v>50</v>
          </cell>
        </row>
        <row r="18">
          <cell r="C18" t="str">
            <v>B</v>
          </cell>
          <cell r="D18" t="str">
            <v>Onderhoudsvariant zorgt voor een vermindering van een  bestaand geluidshinderknelpunt de in omgeving tijdens gebruiksfase</v>
          </cell>
          <cell r="E18">
            <v>25</v>
          </cell>
        </row>
        <row r="19">
          <cell r="C19" t="str">
            <v>C</v>
          </cell>
          <cell r="E19">
            <v>0</v>
          </cell>
        </row>
        <row r="20">
          <cell r="C20" t="str">
            <v>D</v>
          </cell>
          <cell r="E20">
            <v>-25</v>
          </cell>
        </row>
        <row r="21">
          <cell r="C21" t="str">
            <v>E</v>
          </cell>
          <cell r="D21" t="str">
            <v>Basis uitvoering. Sober en doelmatig.  Voldoen aan de wet en eisen ( Prov beleid, APV gemeente, ARBO, onder GPP blijven)</v>
          </cell>
          <cell r="E21">
            <v>-50</v>
          </cell>
        </row>
        <row r="23">
          <cell r="C23" t="str">
            <v>A</v>
          </cell>
          <cell r="D23" t="str">
            <v>Onderhoudsvariant zorgt voor opheffen van een bestaand trillingshinderknelpunt in de omgeving tijdens gebruiksfase</v>
          </cell>
          <cell r="E23">
            <v>50</v>
          </cell>
        </row>
        <row r="24">
          <cell r="C24" t="str">
            <v>B</v>
          </cell>
          <cell r="D24" t="str">
            <v>Onderhoudsvariant zorgt voor een vermindering van een  bestaand trillingshinderknelpunt de in omgeving tijdens gebruiksfase</v>
          </cell>
          <cell r="E24">
            <v>25</v>
          </cell>
        </row>
        <row r="25">
          <cell r="C25" t="str">
            <v>C</v>
          </cell>
          <cell r="E25">
            <v>0</v>
          </cell>
        </row>
        <row r="26">
          <cell r="C26" t="str">
            <v>D</v>
          </cell>
          <cell r="E26">
            <v>-25</v>
          </cell>
        </row>
        <row r="27">
          <cell r="C27" t="str">
            <v>E</v>
          </cell>
          <cell r="D27" t="str">
            <v>Basis uitvoering. Sober en doelmatig.  Voldoen aan de wet en eisen ( APV gemeente, ARBO)</v>
          </cell>
          <cell r="E27">
            <v>-50</v>
          </cell>
        </row>
        <row r="29">
          <cell r="C29" t="str">
            <v>A</v>
          </cell>
          <cell r="D29" t="str">
            <v>De MKI-waarde (A1-D) van de ontwerpafweging is veel lager dan de bestaande situatie (&gt;30 % lager)</v>
          </cell>
          <cell r="E29">
            <v>50</v>
          </cell>
        </row>
        <row r="30">
          <cell r="C30" t="str">
            <v>B</v>
          </cell>
          <cell r="D30" t="str">
            <v>De MKI-waarde (A1-D) van de ontwerpafweging is enigszins lager (&lt;30%) dan de bestaande situatie.</v>
          </cell>
          <cell r="E30">
            <v>25</v>
          </cell>
        </row>
        <row r="31">
          <cell r="C31" t="str">
            <v>C</v>
          </cell>
          <cell r="D31" t="str">
            <v>De MKI-waarde (A1-D) van de ontwerpafweging is vergelijkbaar met de huidige situatie.</v>
          </cell>
          <cell r="E31">
            <v>0</v>
          </cell>
        </row>
        <row r="32">
          <cell r="C32" t="str">
            <v>D</v>
          </cell>
          <cell r="D32" t="str">
            <v>De MKI-waarde (A1-D) van de ontwerpafweging is enigszins hoger dan de bestaande situatie.</v>
          </cell>
          <cell r="E32">
            <v>-25</v>
          </cell>
        </row>
        <row r="33">
          <cell r="C33" t="str">
            <v>E</v>
          </cell>
          <cell r="D33" t="str">
            <v>De MKI-waarde (A1-D) van de ontwerpafweging is veel hoger dan de bestaande situatie.</v>
          </cell>
          <cell r="E33">
            <v>-50</v>
          </cell>
        </row>
        <row r="34">
          <cell r="D34" t="str">
            <v>Definities waarde niveau's</v>
          </cell>
          <cell r="E34" t="str">
            <v>Waarde</v>
          </cell>
        </row>
        <row r="35">
          <cell r="C35" t="str">
            <v>A</v>
          </cell>
          <cell r="D35" t="str">
            <v xml:space="preserve"> Onderhoudsvariant bevat maatregelen die het wegvak of de omgeving zeer goed bestand maken tegen hitte, droogte én wateroverlast. Denk aan ontwerpkeuzes, materiaalgebruik of inrichting die kwetsbaarheid verminderen.</v>
          </cell>
          <cell r="E35">
            <v>50</v>
          </cell>
        </row>
        <row r="36">
          <cell r="C36" t="str">
            <v>B</v>
          </cell>
          <cell r="D36" t="str">
            <v>Onderhoudsvariant bevat maatregelen die het wegvak of de omgeving beter bestand maken tegen hitte, droogte of wateroverlast. Denk aan ontwerpkeuzes, materiaalgebruik of inrichting die kwetsbaarheid verminderen.</v>
          </cell>
          <cell r="E36">
            <v>25</v>
          </cell>
        </row>
        <row r="37">
          <cell r="C37" t="str">
            <v>C</v>
          </cell>
          <cell r="D37" t="str">
            <v>Bestaande knelpunten worden verzacht of beperkt. Geen nieuwe systemen, maar onderhoud wordt zo uitgevoerd dat bestaande elementen beter functioneren of voorbereid zijn op zwaardere omstandigheden.</v>
          </cell>
          <cell r="E37">
            <v>0</v>
          </cell>
        </row>
        <row r="38">
          <cell r="C38" t="str">
            <v>D</v>
          </cell>
          <cell r="D38" t="str">
            <v>In de uitvoering wordt rekening gehouden met het voorkomen van verslechtering. Kleine ingrepen of ontwerpkeuzes helpen om overlast te beperken, zonder dat er structurele verbeteringen plaatsvinden.</v>
          </cell>
          <cell r="E38">
            <v>-25</v>
          </cell>
        </row>
        <row r="39">
          <cell r="C39" t="str">
            <v>E</v>
          </cell>
          <cell r="D39" t="str">
            <v>Ontwerp leidt tot verslechtering van de klimaatbestendigheid, bijvoorbeeld door het wegnemen van bestaande buffers of het blokkeren van natuurlijke afvoer.</v>
          </cell>
          <cell r="E39">
            <v>-50</v>
          </cell>
        </row>
        <row r="41">
          <cell r="C41" t="str">
            <v>A</v>
          </cell>
          <cell r="D41" t="str">
            <v>Grote winst in de lokale biodiversiteit: Behoud van huidige diversiteit (vegetatie, o.a. bomen, struiken), daarnaast grootschalige maatregelen om meer variatie te creëren. Goed beheerbaar op lange termijn.</v>
          </cell>
          <cell r="E41">
            <v>50</v>
          </cell>
        </row>
        <row r="42">
          <cell r="C42" t="str">
            <v>B</v>
          </cell>
          <cell r="D42" t="str">
            <v>Duidelijke winst in de lokale biodiversiteit: Behoud van huidige diversiteit (vegetatie, o.a. bomen, struiken), kleinschalige maatregelen om meer variatie te creëren zonder belemmering voor bereikbaarheid of beheer.</v>
          </cell>
          <cell r="E42">
            <v>25</v>
          </cell>
        </row>
        <row r="43">
          <cell r="C43" t="str">
            <v>C</v>
          </cell>
          <cell r="D43" t="str">
            <v xml:space="preserve">Behoud van huidige diversiteit (vegetatie, o.a. bomen, struiken). </v>
          </cell>
          <cell r="E43">
            <v>0</v>
          </cell>
        </row>
        <row r="44">
          <cell r="C44" t="str">
            <v>D</v>
          </cell>
          <cell r="D44" t="str">
            <v>Schade wordt geminimaliseerd, enkel vegetaties met een korte ontwikkelingstijd worden aangetast en kunnen na afloop weer ontwikkelen.</v>
          </cell>
          <cell r="E44">
            <v>-25</v>
          </cell>
        </row>
        <row r="45">
          <cell r="C45" t="str">
            <v>E</v>
          </cell>
          <cell r="D45" t="str">
            <v>Vegetatie en/of waterelementen worden aangetast</v>
          </cell>
          <cell r="E45">
            <v>-50</v>
          </cell>
        </row>
        <row r="47">
          <cell r="C47" t="str">
            <v>A</v>
          </cell>
          <cell r="D47" t="str">
            <v>Vermindering van materiaalgebruik ten opzichte van huidige situatie. Ontwerpvariant grotendeels zonder primair materiaalgebruik. Toegepast materiaal is geschikt voor hergebruik na einde levensduur.</v>
          </cell>
          <cell r="E47">
            <v>50</v>
          </cell>
        </row>
        <row r="48">
          <cell r="C48" t="str">
            <v>B</v>
          </cell>
          <cell r="D48" t="str">
            <v>Materiaalgebruik gelijk of lager dan de huidige situatie. Meer dan 50% van het toegepaste materiaal bestaat uit  secundair of biobased materiaal. Toegepast materiaal is geschikt voor hergebruik na einde levensduur.</v>
          </cell>
          <cell r="E48">
            <v>25</v>
          </cell>
        </row>
        <row r="49">
          <cell r="C49" t="str">
            <v>C</v>
          </cell>
          <cell r="D49" t="str">
            <v>Materiaalgebruik blijft gelijk ten opzichte van huidige situatie. Toegepast materiaal is geschikt voor hergebruik na einde levensduur.</v>
          </cell>
          <cell r="E49">
            <v>0</v>
          </cell>
        </row>
        <row r="50">
          <cell r="C50" t="str">
            <v>D</v>
          </cell>
          <cell r="D50" t="str">
            <v xml:space="preserve">Lichte toename van primair materiaalgebruik ten opzichte van huidige situatie. Het toegepaste materiaal is (deels) secundair of biobased en geschikt voor hergebruik na einde levensduur. </v>
          </cell>
          <cell r="E50">
            <v>-25</v>
          </cell>
        </row>
        <row r="51">
          <cell r="C51" t="str">
            <v>E</v>
          </cell>
          <cell r="D51" t="str">
            <v>Aanzienlijke toename materiaalgebruik. Ontwerpvariant met meeste primair materiaalgebruik. Het toegepaste materiaal is beperkt secundair of biobased van oorsprong.</v>
          </cell>
          <cell r="E51">
            <v>-50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on Blok" id="{2D77C8DE-DEAA-43B3-AC7D-773B31D8C016}" userId="S::ron.blok@rhdhv.com::def557f6-f763-4af1-b846-b192bcd495c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" dT="2024-12-16T16:15:11.79" personId="{2D77C8DE-DEAA-43B3-AC7D-773B31D8C016}" id="{987555E7-8314-4DB7-A2F8-638740926F7A}">
    <text>Uitsluitend sober instandhouding / onderhoud. Geen “+ ambitie”</text>
  </threadedComment>
  <threadedComment ref="C19" dT="2024-12-16T16:15:11.79" personId="{2D77C8DE-DEAA-43B3-AC7D-773B31D8C016}" id="{4596D433-D6E6-439C-B823-0EEC71781F01}">
    <text>Uitsluitend sober instandhouding / onderhoud. Geen “+ ambitie”</text>
  </threadedComment>
  <threadedComment ref="B34" dT="2024-12-16T16:15:11.79" personId="{2D77C8DE-DEAA-43B3-AC7D-773B31D8C016}" id="{7C886D1E-52FF-4AE2-9A8D-A8F82689E94C}">
    <text>Uitsluitend sober instandhouding / onderhoud. Geen “+ ambitie”</text>
  </threadedComment>
  <threadedComment ref="C34" dT="2025-02-18T08:30:39.30" personId="{2D77C8DE-DEAA-43B3-AC7D-773B31D8C016}" id="{069A9B01-D278-460F-8C85-31E7C45411D0}">
    <text>Levensduur wegdekvariant</text>
  </threadedComment>
  <threadedComment ref="D34" dT="2025-02-18T08:29:49.63" personId="{2D77C8DE-DEAA-43B3-AC7D-773B31D8C016}" id="{0E903D54-CD71-4B3E-BD71-EED1B9FE7A05}">
    <text>“ambitie +”</text>
  </threadedComment>
  <threadedComment ref="F34" dT="2025-02-18T08:27:54.00" personId="{2D77C8DE-DEAA-43B3-AC7D-773B31D8C016}" id="{EBF6B231-08C3-46F8-98F5-456EF38CB26B}">
    <text>Voornamelijk energiekosten en evt. gladheidbestrijding</text>
  </threadedComment>
  <threadedComment ref="G34" dT="2025-02-18T08:27:20.39" personId="{2D77C8DE-DEAA-43B3-AC7D-773B31D8C016}" id="{CCE77899-644E-473C-8D0C-0CBE82C8A605}">
    <text xml:space="preserve">basis onderhoud incl. onderhoud additionele waardenkader appendages		
</text>
  </threadedComment>
  <threadedComment ref="H34" dT="2025-02-18T08:25:53.79" personId="{2D77C8DE-DEAA-43B3-AC7D-773B31D8C016}" id="{AD05FF64-AB5E-425C-8E5B-E660A793F33A}">
    <text>Lineaire afschrijving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437E0-EEB4-419C-9F05-15AC040B1419}">
  <sheetPr>
    <tabColor rgb="FFFFFF00"/>
  </sheetPr>
  <dimension ref="A2:D15"/>
  <sheetViews>
    <sheetView workbookViewId="0">
      <selection activeCell="D8" sqref="D8"/>
    </sheetView>
  </sheetViews>
  <sheetFormatPr defaultRowHeight="14.45"/>
  <cols>
    <col min="1" max="1" width="11.85546875" customWidth="1"/>
    <col min="2" max="2" width="7.85546875" bestFit="1" customWidth="1"/>
    <col min="3" max="3" width="17.85546875" customWidth="1"/>
    <col min="4" max="4" width="86.140625" customWidth="1"/>
  </cols>
  <sheetData>
    <row r="2" spans="1:4" ht="18">
      <c r="A2" s="74" t="s">
        <v>0</v>
      </c>
      <c r="B2" s="74"/>
    </row>
    <row r="3" spans="1:4" ht="15" thickBot="1"/>
    <row r="4" spans="1:4" ht="15" thickBot="1">
      <c r="A4" s="104" t="s">
        <v>1</v>
      </c>
      <c r="B4" s="104" t="s">
        <v>2</v>
      </c>
      <c r="C4" s="104" t="s">
        <v>3</v>
      </c>
      <c r="D4" s="104" t="s">
        <v>4</v>
      </c>
    </row>
    <row r="5" spans="1:4">
      <c r="A5" s="202">
        <v>45747</v>
      </c>
      <c r="B5" s="105" t="s">
        <v>5</v>
      </c>
      <c r="C5" s="203" t="s">
        <v>6</v>
      </c>
      <c r="D5" s="206" t="s">
        <v>7</v>
      </c>
    </row>
    <row r="6" spans="1:4">
      <c r="A6" s="202">
        <v>45748</v>
      </c>
      <c r="B6" s="105" t="s">
        <v>8</v>
      </c>
      <c r="C6" s="203" t="s">
        <v>9</v>
      </c>
      <c r="D6" s="207" t="s">
        <v>10</v>
      </c>
    </row>
    <row r="7" spans="1:4">
      <c r="A7" s="202">
        <v>45950</v>
      </c>
      <c r="B7" s="105" t="s">
        <v>11</v>
      </c>
      <c r="C7" s="203" t="s">
        <v>12</v>
      </c>
      <c r="D7" s="208" t="s">
        <v>13</v>
      </c>
    </row>
    <row r="8" spans="1:4">
      <c r="A8" s="202">
        <v>45954</v>
      </c>
      <c r="B8" s="105" t="s">
        <v>14</v>
      </c>
      <c r="C8" s="203" t="s">
        <v>9</v>
      </c>
      <c r="D8" s="203" t="s">
        <v>15</v>
      </c>
    </row>
    <row r="9" spans="1:4">
      <c r="A9" s="202"/>
      <c r="B9" s="105" t="s">
        <v>16</v>
      </c>
      <c r="C9" s="204"/>
      <c r="D9" s="209"/>
    </row>
    <row r="10" spans="1:4">
      <c r="A10" s="202"/>
      <c r="B10" s="105" t="s">
        <v>17</v>
      </c>
      <c r="C10" s="204"/>
      <c r="D10" s="204"/>
    </row>
    <row r="11" spans="1:4">
      <c r="A11" s="202"/>
      <c r="B11" s="105" t="s">
        <v>18</v>
      </c>
      <c r="C11" s="204"/>
      <c r="D11" s="204"/>
    </row>
    <row r="12" spans="1:4">
      <c r="A12" s="202"/>
      <c r="B12" s="105" t="s">
        <v>19</v>
      </c>
      <c r="C12" s="204"/>
      <c r="D12" s="204"/>
    </row>
    <row r="13" spans="1:4">
      <c r="A13" s="202"/>
      <c r="B13" s="105" t="s">
        <v>20</v>
      </c>
      <c r="C13" s="204"/>
      <c r="D13" s="204"/>
    </row>
    <row r="14" spans="1:4">
      <c r="A14" s="202"/>
      <c r="B14" s="105" t="s">
        <v>21</v>
      </c>
      <c r="C14" s="204"/>
      <c r="D14" s="204"/>
    </row>
    <row r="15" spans="1:4" ht="15" thickBot="1">
      <c r="A15" s="202"/>
      <c r="B15" s="105" t="s">
        <v>22</v>
      </c>
      <c r="C15" s="205"/>
      <c r="D15" s="210"/>
    </row>
  </sheetData>
  <sheetProtection sheet="1" objects="1" scenarios="1"/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C080C-B431-4D66-B51A-6A02FA4A8C54}">
  <sheetPr>
    <tabColor rgb="FFC00000"/>
  </sheetPr>
  <dimension ref="A2:L124"/>
  <sheetViews>
    <sheetView zoomScale="55" zoomScaleNormal="55" workbookViewId="0">
      <selection activeCell="G12" sqref="G12"/>
    </sheetView>
  </sheetViews>
  <sheetFormatPr defaultRowHeight="14.45"/>
  <cols>
    <col min="1" max="1" width="3.42578125" customWidth="1"/>
    <col min="4" max="4" width="13.140625" customWidth="1"/>
    <col min="5" max="5" width="10.140625" customWidth="1"/>
    <col min="7" max="7" width="14.42578125" customWidth="1"/>
    <col min="8" max="8" width="10.42578125" customWidth="1"/>
    <col min="11" max="11" width="10.42578125" customWidth="1"/>
    <col min="12" max="12" width="21" customWidth="1"/>
  </cols>
  <sheetData>
    <row r="2" spans="2:12">
      <c r="B2" s="106"/>
      <c r="C2" s="107"/>
      <c r="D2" s="108" t="s">
        <v>23</v>
      </c>
      <c r="E2" s="107"/>
      <c r="F2" s="107"/>
      <c r="G2" s="107"/>
      <c r="H2" s="107"/>
      <c r="I2" s="107"/>
      <c r="J2" s="107"/>
      <c r="K2" s="107"/>
      <c r="L2" s="109"/>
    </row>
    <row r="3" spans="2:12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2"/>
    </row>
    <row r="4" spans="2:12">
      <c r="B4" s="113"/>
      <c r="C4" s="114"/>
      <c r="D4" s="114"/>
      <c r="E4" s="114"/>
      <c r="F4" s="114"/>
      <c r="G4" s="114"/>
      <c r="H4" s="114"/>
      <c r="I4" s="114"/>
      <c r="J4" s="114"/>
      <c r="K4" s="114" t="s">
        <v>24</v>
      </c>
      <c r="L4" s="115"/>
    </row>
    <row r="5" spans="2:12">
      <c r="B5" s="113"/>
      <c r="C5" s="114"/>
      <c r="D5" s="114"/>
      <c r="E5" s="114"/>
      <c r="F5" s="114"/>
      <c r="G5" s="114"/>
      <c r="H5" s="114"/>
      <c r="I5" s="114"/>
      <c r="J5" s="114"/>
      <c r="K5" s="114" t="s">
        <v>25</v>
      </c>
      <c r="L5" s="115"/>
    </row>
    <row r="6" spans="2:12" ht="15" thickBot="1">
      <c r="B6" s="116"/>
      <c r="C6" s="117"/>
      <c r="D6" s="117"/>
      <c r="E6" s="117"/>
      <c r="F6" s="117"/>
      <c r="G6" s="117"/>
      <c r="H6" s="117"/>
      <c r="I6" s="117"/>
      <c r="J6" s="117"/>
      <c r="K6" s="117"/>
      <c r="L6" s="118"/>
    </row>
    <row r="7" spans="2:12" ht="15" thickBot="1">
      <c r="B7" s="119"/>
      <c r="C7" s="120"/>
      <c r="D7" s="121"/>
      <c r="E7" s="121"/>
      <c r="F7" s="121"/>
      <c r="G7" s="120"/>
      <c r="H7" s="120"/>
      <c r="I7" s="120"/>
      <c r="J7" s="120"/>
      <c r="K7" s="120"/>
      <c r="L7" s="122"/>
    </row>
    <row r="8" spans="2:12">
      <c r="B8" s="123"/>
      <c r="C8" s="114"/>
      <c r="D8" s="114"/>
      <c r="E8" s="114"/>
      <c r="F8" s="114"/>
      <c r="G8" s="114"/>
      <c r="H8" s="114"/>
      <c r="I8" s="114"/>
      <c r="J8" s="114"/>
      <c r="K8" s="114"/>
      <c r="L8" s="115"/>
    </row>
    <row r="9" spans="2:12">
      <c r="B9" s="113"/>
      <c r="C9" s="114"/>
      <c r="D9" s="114"/>
      <c r="E9" s="114"/>
      <c r="F9" s="114"/>
      <c r="G9" s="114"/>
      <c r="H9" s="114"/>
      <c r="I9" s="114"/>
      <c r="J9" s="114"/>
      <c r="K9" s="114"/>
      <c r="L9" s="115"/>
    </row>
    <row r="10" spans="2:12">
      <c r="B10" s="124"/>
      <c r="C10" s="107" t="s">
        <v>26</v>
      </c>
      <c r="D10" s="107"/>
      <c r="E10" s="107"/>
      <c r="F10" s="107"/>
      <c r="G10" s="107"/>
      <c r="H10" s="107"/>
      <c r="I10" s="107"/>
      <c r="J10" s="107"/>
      <c r="K10" s="107"/>
      <c r="L10" s="109"/>
    </row>
    <row r="12" spans="2:12">
      <c r="B12" s="137"/>
      <c r="C12" s="138"/>
      <c r="D12" s="138" t="s">
        <v>27</v>
      </c>
      <c r="E12" s="138"/>
      <c r="F12" s="138"/>
      <c r="G12" s="138"/>
      <c r="H12" s="138"/>
      <c r="I12" s="139"/>
      <c r="J12" s="139"/>
      <c r="K12" s="139"/>
      <c r="L12" s="140"/>
    </row>
    <row r="13" spans="2:12" ht="26.45" customHeight="1">
      <c r="B13" s="221" t="s">
        <v>28</v>
      </c>
      <c r="C13" s="222"/>
      <c r="D13" s="222"/>
      <c r="E13" s="222"/>
      <c r="F13" s="222"/>
      <c r="G13" s="222"/>
      <c r="H13" s="222"/>
      <c r="I13" s="222"/>
      <c r="J13" s="222"/>
      <c r="K13" s="222"/>
      <c r="L13" s="223"/>
    </row>
    <row r="14" spans="2:12">
      <c r="B14" s="125"/>
      <c r="C14" s="114"/>
      <c r="D14" s="114"/>
      <c r="E14" s="114"/>
      <c r="F14" s="114"/>
      <c r="G14" s="114"/>
      <c r="H14" s="114"/>
      <c r="I14" s="114"/>
      <c r="J14" s="114"/>
      <c r="K14" s="114"/>
      <c r="L14" s="115"/>
    </row>
    <row r="15" spans="2:12">
      <c r="B15" s="123" t="s">
        <v>29</v>
      </c>
      <c r="C15" s="114"/>
      <c r="D15" s="114"/>
      <c r="E15" s="114" t="s">
        <v>30</v>
      </c>
      <c r="F15" s="114"/>
      <c r="G15" s="114"/>
      <c r="H15" s="114"/>
      <c r="I15" s="114"/>
      <c r="J15" s="114"/>
      <c r="K15" s="114"/>
      <c r="L15" s="115"/>
    </row>
    <row r="16" spans="2:12">
      <c r="B16" s="113"/>
      <c r="C16" s="114"/>
      <c r="D16" s="114"/>
      <c r="E16" s="114" t="s">
        <v>31</v>
      </c>
      <c r="F16" s="114"/>
      <c r="G16" s="114"/>
      <c r="H16" s="114"/>
      <c r="I16" s="114"/>
      <c r="J16" s="114"/>
      <c r="K16" s="114"/>
      <c r="L16" s="115"/>
    </row>
    <row r="17" spans="2:12">
      <c r="B17" s="113"/>
      <c r="C17" s="114"/>
      <c r="D17" s="114"/>
      <c r="E17" s="114"/>
      <c r="F17" s="114"/>
      <c r="G17" s="114"/>
      <c r="H17" s="114"/>
      <c r="I17" s="114"/>
      <c r="J17" s="114"/>
      <c r="K17" s="114"/>
      <c r="L17" s="115"/>
    </row>
    <row r="18" spans="2:12">
      <c r="B18" s="123" t="s">
        <v>32</v>
      </c>
      <c r="C18" s="114"/>
      <c r="D18" s="114"/>
      <c r="E18" s="141" t="s">
        <v>33</v>
      </c>
      <c r="F18" s="114"/>
      <c r="G18" s="141" t="s">
        <v>34</v>
      </c>
      <c r="H18" s="114"/>
      <c r="I18" s="114"/>
      <c r="J18" s="114"/>
      <c r="K18" s="114"/>
      <c r="L18" s="115"/>
    </row>
    <row r="19" spans="2:12">
      <c r="B19" s="113"/>
      <c r="C19" s="114"/>
      <c r="D19" s="114"/>
      <c r="E19" s="114" t="s">
        <v>35</v>
      </c>
      <c r="F19" s="114"/>
      <c r="G19" s="114" t="s">
        <v>36</v>
      </c>
      <c r="H19" s="114"/>
      <c r="I19" s="114"/>
      <c r="J19" s="114"/>
      <c r="K19" s="114"/>
      <c r="L19" s="115"/>
    </row>
    <row r="20" spans="2:12">
      <c r="B20" s="113"/>
      <c r="C20" s="114"/>
      <c r="D20" s="114"/>
      <c r="E20" s="114" t="s">
        <v>37</v>
      </c>
      <c r="F20" s="114"/>
      <c r="G20" s="114" t="s">
        <v>38</v>
      </c>
      <c r="H20" s="114"/>
      <c r="I20" s="114"/>
      <c r="J20" s="114"/>
      <c r="K20" s="114"/>
      <c r="L20" s="115"/>
    </row>
    <row r="21" spans="2:12">
      <c r="B21" s="113"/>
      <c r="C21" s="114"/>
      <c r="D21" s="114"/>
      <c r="E21" s="114" t="s">
        <v>37</v>
      </c>
      <c r="F21" s="114"/>
      <c r="G21" s="114" t="s">
        <v>39</v>
      </c>
      <c r="H21" s="114"/>
      <c r="I21" s="114"/>
      <c r="J21" s="114"/>
      <c r="K21" s="114"/>
      <c r="L21" s="115"/>
    </row>
    <row r="22" spans="2:12">
      <c r="B22" s="113"/>
      <c r="C22" s="114"/>
      <c r="D22" s="114"/>
      <c r="E22" s="114" t="s">
        <v>40</v>
      </c>
      <c r="F22" s="114"/>
      <c r="G22" s="114" t="s">
        <v>41</v>
      </c>
      <c r="H22" s="114"/>
      <c r="I22" s="114"/>
      <c r="J22" s="114"/>
      <c r="K22" s="114"/>
      <c r="L22" s="115"/>
    </row>
    <row r="23" spans="2:12">
      <c r="B23" s="113"/>
      <c r="C23" s="114"/>
      <c r="D23" s="114"/>
      <c r="E23" s="114" t="s">
        <v>40</v>
      </c>
      <c r="F23" s="114"/>
      <c r="G23" s="114" t="s">
        <v>42</v>
      </c>
      <c r="H23" s="114"/>
      <c r="I23" s="114"/>
      <c r="J23" s="114"/>
      <c r="K23" s="114"/>
      <c r="L23" s="115"/>
    </row>
    <row r="24" spans="2:12">
      <c r="B24" s="113"/>
      <c r="C24" s="114"/>
      <c r="D24" s="114"/>
      <c r="E24" s="114" t="s">
        <v>40</v>
      </c>
      <c r="F24" s="114"/>
      <c r="G24" s="114" t="s">
        <v>43</v>
      </c>
      <c r="H24" s="114"/>
      <c r="I24" s="114"/>
      <c r="J24" s="114"/>
      <c r="K24" s="114"/>
      <c r="L24" s="115"/>
    </row>
    <row r="25" spans="2:12">
      <c r="B25" s="113"/>
      <c r="C25" s="114"/>
      <c r="D25" s="114"/>
      <c r="E25" s="114" t="s">
        <v>40</v>
      </c>
      <c r="F25" s="114"/>
      <c r="G25" s="114" t="s">
        <v>44</v>
      </c>
      <c r="H25" s="114"/>
      <c r="I25" s="114"/>
      <c r="J25" s="114"/>
      <c r="K25" s="114"/>
      <c r="L25" s="115"/>
    </row>
    <row r="26" spans="2:12">
      <c r="B26" s="113"/>
      <c r="C26" s="114"/>
      <c r="D26" s="114"/>
      <c r="E26" s="114"/>
      <c r="F26" s="114"/>
      <c r="G26" s="114"/>
      <c r="H26" s="114"/>
      <c r="I26" s="114"/>
      <c r="J26" s="114"/>
      <c r="K26" s="114"/>
      <c r="L26" s="115"/>
    </row>
    <row r="27" spans="2:12">
      <c r="B27" s="123" t="s">
        <v>45</v>
      </c>
      <c r="C27" s="114"/>
      <c r="D27" s="114"/>
      <c r="E27" s="114" t="s">
        <v>46</v>
      </c>
      <c r="F27" s="114"/>
      <c r="G27" s="114"/>
      <c r="H27" s="114"/>
      <c r="I27" s="114"/>
      <c r="J27" s="114"/>
      <c r="K27" s="114"/>
      <c r="L27" s="115"/>
    </row>
    <row r="28" spans="2:12">
      <c r="B28" s="113"/>
      <c r="C28" s="114"/>
      <c r="D28" s="114"/>
      <c r="E28" s="114" t="s">
        <v>47</v>
      </c>
      <c r="F28" s="114"/>
      <c r="G28" s="114"/>
      <c r="H28" s="114"/>
      <c r="I28" s="114"/>
      <c r="J28" s="114"/>
      <c r="K28" s="114"/>
      <c r="L28" s="115"/>
    </row>
    <row r="29" spans="2:12">
      <c r="B29" s="123"/>
      <c r="C29" s="114"/>
      <c r="D29" s="114"/>
      <c r="E29" s="114" t="s">
        <v>48</v>
      </c>
      <c r="F29" s="114"/>
      <c r="G29" s="114"/>
      <c r="H29" s="114"/>
      <c r="I29" s="114"/>
      <c r="J29" s="114"/>
      <c r="K29" s="114"/>
      <c r="L29" s="115"/>
    </row>
    <row r="30" spans="2:12">
      <c r="B30" s="113"/>
      <c r="C30" s="114"/>
      <c r="D30" s="114"/>
      <c r="E30" s="114"/>
      <c r="F30" s="114"/>
      <c r="G30" s="114"/>
      <c r="H30" s="114"/>
      <c r="I30" s="114"/>
      <c r="J30" s="114"/>
      <c r="K30" s="114"/>
      <c r="L30" s="115"/>
    </row>
    <row r="31" spans="2:12">
      <c r="B31" s="123" t="s">
        <v>49</v>
      </c>
      <c r="C31" s="114"/>
      <c r="D31" s="114"/>
      <c r="E31" s="114" t="s">
        <v>50</v>
      </c>
      <c r="F31" s="114"/>
      <c r="G31" s="114"/>
      <c r="H31" s="114"/>
      <c r="I31" s="114"/>
      <c r="J31" s="114"/>
      <c r="K31" s="114"/>
      <c r="L31" s="115"/>
    </row>
    <row r="32" spans="2:12">
      <c r="B32" s="123"/>
      <c r="C32" s="114"/>
      <c r="D32" s="114"/>
      <c r="E32" s="114"/>
      <c r="F32" s="114"/>
      <c r="G32" s="114"/>
      <c r="H32" s="114"/>
      <c r="I32" s="114"/>
      <c r="J32" s="114"/>
      <c r="K32" s="114"/>
      <c r="L32" s="115"/>
    </row>
    <row r="33" spans="2:12">
      <c r="B33" s="142"/>
      <c r="C33" s="143"/>
      <c r="D33" s="144" t="s">
        <v>51</v>
      </c>
      <c r="E33" s="143"/>
      <c r="F33" s="143"/>
      <c r="G33" s="143"/>
      <c r="H33" s="143"/>
      <c r="I33" s="143"/>
      <c r="J33" s="143"/>
      <c r="K33" s="143"/>
      <c r="L33" s="145"/>
    </row>
    <row r="34" spans="2:12">
      <c r="B34" s="113"/>
      <c r="C34" s="114"/>
      <c r="D34" s="114"/>
      <c r="E34" s="114"/>
      <c r="F34" s="114"/>
      <c r="G34" s="114"/>
      <c r="H34" s="114"/>
      <c r="I34" s="114"/>
      <c r="J34" s="114"/>
      <c r="K34" s="114"/>
      <c r="L34" s="115"/>
    </row>
    <row r="35" spans="2:12">
      <c r="B35" s="123" t="s">
        <v>52</v>
      </c>
      <c r="C35" s="114"/>
      <c r="D35" s="114"/>
      <c r="E35" s="114"/>
      <c r="F35" s="146" t="s">
        <v>53</v>
      </c>
      <c r="G35" s="114"/>
      <c r="H35" s="114"/>
      <c r="I35" s="114"/>
      <c r="J35" s="114"/>
      <c r="K35" s="114"/>
      <c r="L35" s="115"/>
    </row>
    <row r="36" spans="2:12">
      <c r="B36" s="123"/>
      <c r="C36" s="114"/>
      <c r="D36" s="114"/>
      <c r="E36" s="114"/>
      <c r="F36" s="146" t="s">
        <v>54</v>
      </c>
      <c r="G36" s="114"/>
      <c r="H36" s="114"/>
      <c r="I36" s="114"/>
      <c r="J36" s="114"/>
      <c r="K36" s="114"/>
      <c r="L36" s="115"/>
    </row>
    <row r="37" spans="2:12">
      <c r="B37" s="123"/>
      <c r="C37" s="114"/>
      <c r="D37" s="114"/>
      <c r="E37" s="114"/>
      <c r="F37" s="146" t="s">
        <v>55</v>
      </c>
      <c r="G37" s="114"/>
      <c r="H37" s="114"/>
      <c r="I37" s="114"/>
      <c r="J37" s="114"/>
      <c r="K37" s="114"/>
      <c r="L37" s="115"/>
    </row>
    <row r="38" spans="2:12">
      <c r="B38" s="113"/>
      <c r="C38" s="114"/>
      <c r="D38" s="114"/>
      <c r="E38" s="114"/>
      <c r="F38" s="114"/>
      <c r="G38" s="114"/>
      <c r="H38" s="114"/>
      <c r="I38" s="114"/>
      <c r="J38" s="114"/>
      <c r="K38" s="114"/>
      <c r="L38" s="115"/>
    </row>
    <row r="39" spans="2:12">
      <c r="B39" s="123" t="s">
        <v>56</v>
      </c>
      <c r="C39" s="114"/>
      <c r="D39" s="114"/>
      <c r="E39" s="114"/>
      <c r="F39" s="146" t="s">
        <v>53</v>
      </c>
      <c r="G39" s="114"/>
      <c r="H39" s="114"/>
      <c r="I39" s="114"/>
      <c r="J39" s="114"/>
      <c r="K39" s="114"/>
      <c r="L39" s="115"/>
    </row>
    <row r="40" spans="2:12">
      <c r="B40" s="123"/>
      <c r="C40" s="114"/>
      <c r="D40" s="114"/>
      <c r="E40" s="114"/>
      <c r="F40" s="146" t="s">
        <v>54</v>
      </c>
      <c r="G40" s="114"/>
      <c r="H40" s="114"/>
      <c r="I40" s="114"/>
      <c r="J40" s="114"/>
      <c r="K40" s="114"/>
      <c r="L40" s="115"/>
    </row>
    <row r="41" spans="2:12">
      <c r="B41" s="123"/>
      <c r="C41" s="114"/>
      <c r="D41" s="114"/>
      <c r="E41" s="114"/>
      <c r="F41" s="146" t="s">
        <v>57</v>
      </c>
      <c r="G41" s="114"/>
      <c r="H41" s="114"/>
      <c r="I41" s="114"/>
      <c r="J41" s="114"/>
      <c r="K41" s="114"/>
      <c r="L41" s="115"/>
    </row>
    <row r="42" spans="2:12">
      <c r="B42" s="123"/>
      <c r="C42" s="114"/>
      <c r="D42" s="114"/>
      <c r="E42" s="114"/>
      <c r="F42" s="114"/>
      <c r="G42" s="114"/>
      <c r="H42" s="114"/>
      <c r="I42" s="114"/>
      <c r="J42" s="114"/>
      <c r="K42" s="114"/>
      <c r="L42" s="115"/>
    </row>
    <row r="43" spans="2:12">
      <c r="B43" s="123" t="s">
        <v>58</v>
      </c>
      <c r="C43" s="114"/>
      <c r="D43" s="114"/>
      <c r="E43" s="114"/>
      <c r="F43" s="146" t="s">
        <v>53</v>
      </c>
      <c r="G43" s="114"/>
      <c r="H43" s="114"/>
      <c r="I43" s="114"/>
      <c r="J43" s="114"/>
      <c r="K43" s="114"/>
      <c r="L43" s="115"/>
    </row>
    <row r="44" spans="2:12">
      <c r="B44" s="123"/>
      <c r="C44" s="114"/>
      <c r="D44" s="114"/>
      <c r="E44" s="114"/>
      <c r="F44" s="146" t="s">
        <v>54</v>
      </c>
      <c r="G44" s="114"/>
      <c r="H44" s="114"/>
      <c r="I44" s="114"/>
      <c r="J44" s="114"/>
      <c r="K44" s="114"/>
      <c r="L44" s="115"/>
    </row>
    <row r="45" spans="2:12">
      <c r="B45" s="123"/>
      <c r="C45" s="114"/>
      <c r="D45" s="114"/>
      <c r="E45" s="114"/>
      <c r="F45" s="146" t="s">
        <v>59</v>
      </c>
      <c r="G45" s="114"/>
      <c r="H45" s="114"/>
      <c r="I45" s="114"/>
      <c r="J45" s="114"/>
      <c r="K45" s="114"/>
      <c r="L45" s="115"/>
    </row>
    <row r="46" spans="2:12">
      <c r="B46" s="123"/>
      <c r="C46" s="114"/>
      <c r="D46" s="114"/>
      <c r="E46" s="114"/>
      <c r="F46" s="114"/>
      <c r="G46" s="114"/>
      <c r="H46" s="114"/>
      <c r="I46" s="114"/>
      <c r="J46" s="114"/>
      <c r="K46" s="114"/>
      <c r="L46" s="115"/>
    </row>
    <row r="47" spans="2:12">
      <c r="B47" s="123" t="s">
        <v>60</v>
      </c>
      <c r="C47" s="114"/>
      <c r="D47" s="114"/>
      <c r="E47" s="114"/>
      <c r="F47" s="146" t="s">
        <v>53</v>
      </c>
      <c r="G47" s="114"/>
      <c r="H47" s="114"/>
      <c r="I47" s="114"/>
      <c r="J47" s="114"/>
      <c r="K47" s="114"/>
      <c r="L47" s="115"/>
    </row>
    <row r="48" spans="2:12">
      <c r="B48" s="123"/>
      <c r="C48" s="114"/>
      <c r="D48" s="114"/>
      <c r="E48" s="114"/>
      <c r="F48" s="146" t="s">
        <v>54</v>
      </c>
      <c r="G48" s="114"/>
      <c r="H48" s="114"/>
      <c r="I48" s="114"/>
      <c r="J48" s="114"/>
      <c r="K48" s="114"/>
      <c r="L48" s="115"/>
    </row>
    <row r="49" spans="2:12">
      <c r="B49" s="123"/>
      <c r="C49" s="114"/>
      <c r="D49" s="114"/>
      <c r="E49" s="114"/>
      <c r="F49" s="146" t="s">
        <v>61</v>
      </c>
      <c r="G49" s="114"/>
      <c r="H49" s="114"/>
      <c r="I49" s="114"/>
      <c r="J49" s="114"/>
      <c r="K49" s="114"/>
      <c r="L49" s="115"/>
    </row>
    <row r="50" spans="2:12">
      <c r="B50" s="123"/>
      <c r="C50" s="114"/>
      <c r="D50" s="114"/>
      <c r="E50" s="114"/>
      <c r="F50" s="146"/>
      <c r="G50" s="114"/>
      <c r="H50" s="114"/>
      <c r="I50" s="114"/>
      <c r="J50" s="114"/>
      <c r="K50" s="114"/>
      <c r="L50" s="115"/>
    </row>
    <row r="51" spans="2:12">
      <c r="B51" s="123" t="s">
        <v>62</v>
      </c>
      <c r="C51" s="114"/>
      <c r="D51" s="114"/>
      <c r="E51" s="114"/>
      <c r="F51" s="114" t="s">
        <v>63</v>
      </c>
      <c r="G51" s="114"/>
      <c r="H51" s="114"/>
      <c r="I51" s="114"/>
      <c r="J51" s="114"/>
      <c r="K51" s="114"/>
      <c r="L51" s="115"/>
    </row>
    <row r="52" spans="2:12">
      <c r="B52" s="123"/>
      <c r="C52" s="114"/>
      <c r="D52" s="114"/>
      <c r="E52" s="114"/>
      <c r="F52" s="114"/>
      <c r="G52" s="114"/>
      <c r="H52" s="114"/>
      <c r="I52" s="114"/>
      <c r="J52" s="114"/>
      <c r="K52" s="114"/>
      <c r="L52" s="115"/>
    </row>
    <row r="53" spans="2:12">
      <c r="B53" s="123" t="s">
        <v>64</v>
      </c>
      <c r="C53" s="114"/>
      <c r="D53" s="114"/>
      <c r="E53" s="114"/>
      <c r="F53" s="114" t="s">
        <v>65</v>
      </c>
      <c r="G53" s="114"/>
      <c r="H53" s="114"/>
      <c r="I53" s="114"/>
      <c r="J53" s="114"/>
      <c r="K53" s="114"/>
      <c r="L53" s="115"/>
    </row>
    <row r="54" spans="2:12">
      <c r="B54" s="123"/>
      <c r="C54" s="114"/>
      <c r="D54" s="114"/>
      <c r="E54" s="114"/>
      <c r="F54" s="114" t="s">
        <v>66</v>
      </c>
      <c r="G54" s="114"/>
      <c r="H54" s="114"/>
      <c r="I54" s="114"/>
      <c r="J54" s="114"/>
      <c r="K54" s="114"/>
      <c r="L54" s="115"/>
    </row>
    <row r="55" spans="2:12">
      <c r="B55" s="123"/>
      <c r="C55" s="114"/>
      <c r="D55" s="114"/>
      <c r="E55" s="114"/>
      <c r="F55" s="114" t="s">
        <v>67</v>
      </c>
      <c r="G55" s="114"/>
      <c r="H55" s="114"/>
      <c r="I55" s="114"/>
      <c r="J55" s="114"/>
      <c r="K55" s="114"/>
      <c r="L55" s="115"/>
    </row>
    <row r="56" spans="2:12">
      <c r="B56" s="123"/>
      <c r="C56" s="114"/>
      <c r="D56" s="114"/>
      <c r="E56" s="114"/>
      <c r="F56" s="114" t="s">
        <v>68</v>
      </c>
      <c r="G56" s="114"/>
      <c r="H56" s="114"/>
      <c r="I56" s="114"/>
      <c r="J56" s="114"/>
      <c r="K56" s="114"/>
      <c r="L56" s="115"/>
    </row>
    <row r="57" spans="2:12">
      <c r="B57" s="123"/>
      <c r="C57" s="114"/>
      <c r="D57" s="114"/>
      <c r="E57" s="114"/>
      <c r="F57" s="114"/>
      <c r="G57" s="114"/>
      <c r="H57" s="114"/>
      <c r="I57" s="114"/>
      <c r="J57" s="114"/>
      <c r="K57" s="114"/>
      <c r="L57" s="115"/>
    </row>
    <row r="58" spans="2:12">
      <c r="B58" s="123" t="s">
        <v>69</v>
      </c>
      <c r="C58" s="114"/>
      <c r="D58" s="114"/>
      <c r="E58" s="114"/>
      <c r="F58" s="114" t="s">
        <v>70</v>
      </c>
      <c r="G58" s="114"/>
      <c r="H58" s="114"/>
      <c r="I58" s="114"/>
      <c r="J58" s="114"/>
      <c r="K58" s="114"/>
      <c r="L58" s="115"/>
    </row>
    <row r="59" spans="2:12">
      <c r="B59" s="123"/>
      <c r="C59" s="114"/>
      <c r="D59" s="114"/>
      <c r="E59" s="114"/>
      <c r="F59" s="114" t="s">
        <v>71</v>
      </c>
      <c r="G59" s="114"/>
      <c r="H59" s="114"/>
      <c r="I59" s="114"/>
      <c r="J59" s="114"/>
      <c r="K59" s="114"/>
      <c r="L59" s="115"/>
    </row>
    <row r="60" spans="2:12">
      <c r="B60" s="123"/>
      <c r="C60" s="114"/>
      <c r="D60" s="114"/>
      <c r="E60" s="114"/>
      <c r="F60" s="114" t="s">
        <v>72</v>
      </c>
      <c r="G60" s="114"/>
      <c r="H60" s="114"/>
      <c r="I60" s="114"/>
      <c r="J60" s="114"/>
      <c r="K60" s="114"/>
      <c r="L60" s="115"/>
    </row>
    <row r="61" spans="2:12">
      <c r="B61" s="123"/>
      <c r="C61" s="114"/>
      <c r="D61" s="114"/>
      <c r="E61" s="114"/>
      <c r="F61" s="114" t="s">
        <v>73</v>
      </c>
      <c r="G61" s="114"/>
      <c r="H61" s="114"/>
      <c r="I61" s="114"/>
      <c r="J61" s="114"/>
      <c r="K61" s="114"/>
      <c r="L61" s="115"/>
    </row>
    <row r="62" spans="2:12">
      <c r="B62" s="126"/>
      <c r="C62" s="127"/>
      <c r="D62" s="127"/>
      <c r="E62" s="127"/>
      <c r="F62" s="127"/>
      <c r="G62" s="127"/>
      <c r="H62" s="127"/>
      <c r="I62" s="127"/>
      <c r="J62" s="127"/>
      <c r="K62" s="127"/>
      <c r="L62" s="128"/>
    </row>
    <row r="63" spans="2:12">
      <c r="B63" s="129"/>
      <c r="C63" s="130"/>
      <c r="D63" s="73" t="s">
        <v>74</v>
      </c>
      <c r="E63" s="130"/>
      <c r="F63" s="130"/>
      <c r="G63" s="130"/>
      <c r="H63" s="130"/>
      <c r="I63" s="130"/>
      <c r="J63" s="130"/>
      <c r="K63" s="130"/>
      <c r="L63" s="131"/>
    </row>
    <row r="64" spans="2:12">
      <c r="B64" s="123"/>
      <c r="C64" s="114"/>
      <c r="D64" s="114"/>
      <c r="E64" s="114"/>
      <c r="F64" s="114"/>
      <c r="G64" s="114"/>
      <c r="H64" s="114"/>
      <c r="I64" s="114"/>
      <c r="J64" s="114"/>
      <c r="K64" s="114"/>
      <c r="L64" s="115"/>
    </row>
    <row r="65" spans="2:12">
      <c r="B65" s="123"/>
      <c r="C65" s="114"/>
      <c r="D65" s="114"/>
      <c r="E65" s="114"/>
      <c r="F65" s="114"/>
      <c r="G65" s="114"/>
      <c r="H65" s="114"/>
      <c r="I65" s="114"/>
      <c r="J65" s="114"/>
      <c r="K65" s="114"/>
      <c r="L65" s="115"/>
    </row>
    <row r="66" spans="2:12">
      <c r="B66" s="123" t="s">
        <v>29</v>
      </c>
      <c r="C66" s="114"/>
      <c r="D66" s="114"/>
      <c r="E66" s="114"/>
      <c r="F66" s="114" t="s">
        <v>75</v>
      </c>
      <c r="G66" s="114"/>
      <c r="H66" s="114"/>
      <c r="I66" s="114"/>
      <c r="J66" s="114"/>
      <c r="K66" s="114"/>
      <c r="L66" s="115"/>
    </row>
    <row r="67" spans="2:12">
      <c r="B67" s="113"/>
      <c r="C67" s="114"/>
      <c r="D67" s="114"/>
      <c r="E67" s="114"/>
      <c r="F67" s="114"/>
      <c r="G67" s="114"/>
      <c r="H67" s="114"/>
      <c r="I67" s="114"/>
      <c r="J67" s="114"/>
      <c r="K67" s="114"/>
      <c r="L67" s="115"/>
    </row>
    <row r="68" spans="2:12">
      <c r="B68" s="123" t="s">
        <v>32</v>
      </c>
      <c r="C68" s="114"/>
      <c r="D68" s="114"/>
      <c r="E68" s="114"/>
      <c r="F68" s="114" t="s">
        <v>75</v>
      </c>
      <c r="G68" s="114"/>
      <c r="H68" s="114"/>
      <c r="I68" s="114"/>
      <c r="J68" s="114"/>
      <c r="K68" s="114"/>
      <c r="L68" s="115"/>
    </row>
    <row r="69" spans="2:12">
      <c r="B69" s="113"/>
      <c r="C69" s="114"/>
      <c r="D69" s="114"/>
      <c r="E69" s="114"/>
      <c r="F69" s="114"/>
      <c r="G69" s="114"/>
      <c r="H69" s="114"/>
      <c r="I69" s="114"/>
      <c r="J69" s="114"/>
      <c r="K69" s="114"/>
      <c r="L69" s="115"/>
    </row>
    <row r="70" spans="2:12">
      <c r="B70" s="113"/>
      <c r="C70" s="114"/>
      <c r="D70" s="141" t="s">
        <v>76</v>
      </c>
      <c r="E70" s="114"/>
      <c r="F70" s="114" t="s">
        <v>77</v>
      </c>
      <c r="G70" s="114"/>
      <c r="H70" s="114"/>
      <c r="I70" s="114"/>
      <c r="J70" s="114"/>
      <c r="K70" s="114"/>
      <c r="L70" s="115"/>
    </row>
    <row r="71" spans="2:12">
      <c r="B71" s="113"/>
      <c r="C71" s="114"/>
      <c r="D71" s="141" t="s">
        <v>78</v>
      </c>
      <c r="E71" s="114"/>
      <c r="F71" s="114" t="s">
        <v>79</v>
      </c>
      <c r="G71" s="114"/>
      <c r="H71" s="114"/>
      <c r="I71" s="114"/>
      <c r="J71" s="114"/>
      <c r="K71" s="114"/>
      <c r="L71" s="115"/>
    </row>
    <row r="72" spans="2:12">
      <c r="B72" s="113"/>
      <c r="C72" s="114"/>
      <c r="D72" s="141" t="s">
        <v>80</v>
      </c>
      <c r="E72" s="114"/>
      <c r="F72" s="114" t="s">
        <v>81</v>
      </c>
      <c r="G72" s="114"/>
      <c r="H72" s="114"/>
      <c r="I72" s="114"/>
      <c r="J72" s="114"/>
      <c r="K72" s="114"/>
      <c r="L72" s="115"/>
    </row>
    <row r="73" spans="2:12">
      <c r="B73" s="113"/>
      <c r="C73" s="114"/>
      <c r="D73" s="114"/>
      <c r="E73" s="114"/>
      <c r="F73" s="114" t="s">
        <v>82</v>
      </c>
      <c r="G73" s="114"/>
      <c r="H73" s="114"/>
      <c r="I73" s="114"/>
      <c r="J73" s="114"/>
      <c r="K73" s="114"/>
      <c r="L73" s="115"/>
    </row>
    <row r="74" spans="2:12">
      <c r="B74" s="113"/>
      <c r="C74" s="114"/>
      <c r="D74" s="114"/>
      <c r="E74" s="114"/>
      <c r="F74" s="114"/>
      <c r="G74" s="114"/>
      <c r="H74" s="114"/>
      <c r="I74" s="114"/>
      <c r="J74" s="114"/>
      <c r="K74" s="114"/>
      <c r="L74" s="115"/>
    </row>
    <row r="75" spans="2:12">
      <c r="B75" s="123" t="s">
        <v>83</v>
      </c>
      <c r="C75" s="114"/>
      <c r="D75" s="114"/>
      <c r="E75" s="114"/>
      <c r="F75" s="114" t="s">
        <v>84</v>
      </c>
      <c r="G75" s="114"/>
      <c r="H75" s="114"/>
      <c r="I75" s="114"/>
      <c r="J75" s="114"/>
      <c r="K75" s="114"/>
      <c r="L75" s="115"/>
    </row>
    <row r="76" spans="2:12">
      <c r="B76" s="113"/>
      <c r="C76" s="114"/>
      <c r="D76" s="114"/>
      <c r="E76" s="114"/>
      <c r="F76" s="114" t="s">
        <v>85</v>
      </c>
      <c r="G76" s="114"/>
      <c r="H76" s="114"/>
      <c r="I76" s="114"/>
      <c r="J76" s="114"/>
      <c r="K76" s="114"/>
      <c r="L76" s="115"/>
    </row>
    <row r="77" spans="2:12">
      <c r="B77" s="123"/>
      <c r="C77" s="114"/>
      <c r="D77" s="114"/>
      <c r="E77" s="114"/>
      <c r="F77" s="114" t="s">
        <v>86</v>
      </c>
      <c r="G77" s="114"/>
      <c r="H77" s="114"/>
      <c r="I77" s="114"/>
      <c r="J77" s="114"/>
      <c r="K77" s="114"/>
      <c r="L77" s="115"/>
    </row>
    <row r="78" spans="2:12">
      <c r="B78" s="123" t="s">
        <v>87</v>
      </c>
      <c r="C78" s="114"/>
      <c r="D78" s="114"/>
      <c r="E78" s="114"/>
      <c r="F78" s="114" t="s">
        <v>84</v>
      </c>
      <c r="G78" s="114"/>
      <c r="H78" s="114"/>
      <c r="I78" s="114"/>
      <c r="J78" s="114"/>
      <c r="K78" s="114"/>
      <c r="L78" s="115"/>
    </row>
    <row r="79" spans="2:12">
      <c r="B79" s="123"/>
      <c r="C79" s="114"/>
      <c r="D79" s="114"/>
      <c r="E79" s="114"/>
      <c r="F79" s="114" t="s">
        <v>85</v>
      </c>
      <c r="G79" s="114"/>
      <c r="H79" s="114"/>
      <c r="I79" s="114"/>
      <c r="J79" s="114"/>
      <c r="K79" s="114"/>
      <c r="L79" s="115"/>
    </row>
    <row r="80" spans="2:12">
      <c r="B80" s="123"/>
      <c r="C80" s="114"/>
      <c r="D80" s="114"/>
      <c r="E80" s="114"/>
      <c r="F80" s="114" t="s">
        <v>86</v>
      </c>
      <c r="G80" s="114"/>
      <c r="H80" s="114"/>
      <c r="I80" s="114"/>
      <c r="J80" s="114"/>
      <c r="K80" s="114"/>
      <c r="L80" s="115"/>
    </row>
    <row r="81" spans="2:12">
      <c r="B81" s="123" t="s">
        <v>88</v>
      </c>
      <c r="C81" s="114"/>
      <c r="D81" s="114"/>
      <c r="E81" s="114"/>
      <c r="F81" s="114" t="s">
        <v>84</v>
      </c>
      <c r="G81" s="114"/>
      <c r="H81" s="114"/>
      <c r="I81" s="114"/>
      <c r="J81" s="114"/>
      <c r="K81" s="114"/>
      <c r="L81" s="115"/>
    </row>
    <row r="82" spans="2:12">
      <c r="B82" s="123"/>
      <c r="C82" s="114"/>
      <c r="D82" s="114"/>
      <c r="E82" s="114"/>
      <c r="F82" s="114" t="s">
        <v>85</v>
      </c>
      <c r="G82" s="114"/>
      <c r="H82" s="114"/>
      <c r="I82" s="114"/>
      <c r="J82" s="114"/>
      <c r="K82" s="114"/>
      <c r="L82" s="115"/>
    </row>
    <row r="83" spans="2:12">
      <c r="B83" s="123"/>
      <c r="C83" s="114"/>
      <c r="D83" s="114"/>
      <c r="E83" s="114"/>
      <c r="F83" s="114" t="s">
        <v>86</v>
      </c>
      <c r="G83" s="114"/>
      <c r="H83" s="114"/>
      <c r="I83" s="114"/>
      <c r="J83" s="114"/>
      <c r="K83" s="114"/>
      <c r="L83" s="115"/>
    </row>
    <row r="84" spans="2:12">
      <c r="B84" s="123" t="s">
        <v>89</v>
      </c>
      <c r="C84" s="114"/>
      <c r="D84" s="114"/>
      <c r="E84" s="114"/>
      <c r="F84" s="114" t="s">
        <v>84</v>
      </c>
      <c r="G84" s="114"/>
      <c r="H84" s="114"/>
      <c r="I84" s="114"/>
      <c r="J84" s="114"/>
      <c r="K84" s="114"/>
      <c r="L84" s="115"/>
    </row>
    <row r="85" spans="2:12">
      <c r="B85" s="123"/>
      <c r="C85" s="114"/>
      <c r="D85" s="114"/>
      <c r="E85" s="114"/>
      <c r="F85" s="114" t="s">
        <v>85</v>
      </c>
      <c r="G85" s="114"/>
      <c r="H85" s="114"/>
      <c r="I85" s="114"/>
      <c r="J85" s="114"/>
      <c r="K85" s="114"/>
      <c r="L85" s="115"/>
    </row>
    <row r="86" spans="2:12">
      <c r="B86" s="132"/>
      <c r="C86" s="127"/>
      <c r="D86" s="127"/>
      <c r="E86" s="127"/>
      <c r="F86" s="127" t="s">
        <v>86</v>
      </c>
      <c r="G86" s="127"/>
      <c r="H86" s="127"/>
      <c r="I86" s="127"/>
      <c r="J86" s="127"/>
      <c r="K86" s="127"/>
      <c r="L86" s="128"/>
    </row>
    <row r="87" spans="2:12">
      <c r="B87" s="133"/>
    </row>
    <row r="88" spans="2:12">
      <c r="B88" s="133"/>
    </row>
    <row r="89" spans="2:12">
      <c r="B89" s="133"/>
    </row>
    <row r="90" spans="2:12">
      <c r="B90" s="133"/>
    </row>
    <row r="92" spans="2:12">
      <c r="B92" s="133"/>
    </row>
    <row r="94" spans="2:12">
      <c r="B94" s="133"/>
    </row>
    <row r="96" spans="2:12">
      <c r="B96" s="133"/>
    </row>
    <row r="97" spans="1:6">
      <c r="B97" s="133"/>
    </row>
    <row r="98" spans="1:6">
      <c r="B98" s="133"/>
    </row>
    <row r="99" spans="1:6">
      <c r="B99" s="133"/>
    </row>
    <row r="100" spans="1:6">
      <c r="A100" s="134"/>
      <c r="B100" s="133"/>
    </row>
    <row r="103" spans="1:6">
      <c r="B103" s="2"/>
      <c r="D103" s="135"/>
      <c r="F103" s="135"/>
    </row>
    <row r="104" spans="1:6">
      <c r="B104" s="2"/>
      <c r="F104" s="72"/>
    </row>
    <row r="105" spans="1:6">
      <c r="B105" s="2"/>
      <c r="F105" s="72"/>
    </row>
    <row r="106" spans="1:6">
      <c r="B106" s="2"/>
      <c r="F106" s="72"/>
    </row>
    <row r="107" spans="1:6">
      <c r="B107" s="2"/>
      <c r="F107" s="72"/>
    </row>
    <row r="108" spans="1:6">
      <c r="B108" s="2"/>
      <c r="F108" s="72"/>
    </row>
    <row r="112" spans="1:6">
      <c r="D112" s="135"/>
    </row>
    <row r="114" spans="3:9">
      <c r="C114" s="136"/>
      <c r="E114" s="135"/>
      <c r="F114" s="135"/>
      <c r="H114" s="135"/>
      <c r="I114" s="135"/>
    </row>
    <row r="115" spans="3:9">
      <c r="C115" s="2"/>
    </row>
    <row r="116" spans="3:9">
      <c r="C116" s="2"/>
    </row>
    <row r="117" spans="3:9">
      <c r="C117" s="2"/>
    </row>
    <row r="118" spans="3:9">
      <c r="C118" s="2"/>
    </row>
    <row r="119" spans="3:9">
      <c r="C119" s="2"/>
    </row>
    <row r="122" spans="3:9">
      <c r="D122" s="135"/>
    </row>
    <row r="124" spans="3:9">
      <c r="C124" s="135"/>
      <c r="D124" s="135"/>
      <c r="F124" s="135"/>
      <c r="G124" s="135"/>
      <c r="I124" s="135"/>
    </row>
  </sheetData>
  <sheetProtection sheet="1" objects="1" scenarios="1"/>
  <mergeCells count="1">
    <mergeCell ref="B13:L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9B6FD-33AB-4F0F-8D87-D2B9E8927E46}">
  <sheetPr>
    <tabColor rgb="FF92D050"/>
    <pageSetUpPr fitToPage="1"/>
  </sheetPr>
  <dimension ref="A1:E51"/>
  <sheetViews>
    <sheetView zoomScale="64" zoomScaleNormal="100" workbookViewId="0">
      <selection activeCell="A29" sqref="A29"/>
    </sheetView>
  </sheetViews>
  <sheetFormatPr defaultColWidth="8.5703125" defaultRowHeight="14.45"/>
  <cols>
    <col min="1" max="1" width="18" style="79" customWidth="1"/>
    <col min="2" max="2" width="37.42578125" style="79" customWidth="1"/>
    <col min="3" max="3" width="9.42578125" customWidth="1"/>
    <col min="4" max="4" width="178.5703125" style="79" customWidth="1"/>
    <col min="5" max="5" width="9.85546875" style="79" customWidth="1"/>
    <col min="6" max="8" width="8.5703125" style="79"/>
    <col min="9" max="9" width="8.5703125" style="79" customWidth="1"/>
    <col min="10" max="16384" width="8.5703125" style="79"/>
  </cols>
  <sheetData>
    <row r="1" spans="1:5">
      <c r="A1" s="77"/>
      <c r="B1" s="78"/>
      <c r="C1" s="10"/>
      <c r="D1" s="78"/>
      <c r="E1" s="78"/>
    </row>
    <row r="2" spans="1:5">
      <c r="A2" s="78"/>
      <c r="B2" s="78"/>
      <c r="C2" s="10"/>
      <c r="D2" s="78"/>
      <c r="E2" s="78"/>
    </row>
    <row r="3" spans="1:5">
      <c r="A3" s="78"/>
      <c r="B3" s="78"/>
      <c r="C3" s="10"/>
      <c r="D3" s="78"/>
      <c r="E3" s="78"/>
    </row>
    <row r="4" spans="1:5">
      <c r="A4" s="80" t="s">
        <v>90</v>
      </c>
      <c r="B4" s="80" t="s">
        <v>91</v>
      </c>
      <c r="C4" s="12" t="s">
        <v>92</v>
      </c>
      <c r="D4" s="80" t="s">
        <v>93</v>
      </c>
      <c r="E4" s="80" t="s">
        <v>94</v>
      </c>
    </row>
    <row r="5" spans="1:5">
      <c r="A5" s="81"/>
      <c r="B5" s="81" t="s">
        <v>95</v>
      </c>
      <c r="C5" s="4"/>
      <c r="D5" s="81"/>
      <c r="E5" s="81">
        <v>0</v>
      </c>
    </row>
    <row r="6" spans="1:5">
      <c r="A6" s="81"/>
      <c r="B6" s="81"/>
      <c r="C6" s="4"/>
      <c r="D6" s="81"/>
      <c r="E6" s="81"/>
    </row>
    <row r="7" spans="1:5">
      <c r="A7" s="81"/>
      <c r="B7" s="81"/>
      <c r="C7" s="4"/>
      <c r="D7" s="81"/>
      <c r="E7" s="81"/>
    </row>
    <row r="8" spans="1:5">
      <c r="A8" s="81"/>
      <c r="B8" s="81"/>
      <c r="C8" s="4"/>
      <c r="D8" s="81"/>
      <c r="E8" s="81"/>
    </row>
    <row r="9" spans="1:5">
      <c r="A9" s="81"/>
      <c r="B9" s="81"/>
      <c r="C9" s="4"/>
      <c r="D9" s="81"/>
      <c r="E9" s="81"/>
    </row>
    <row r="10" spans="1:5">
      <c r="A10" s="82" t="s">
        <v>35</v>
      </c>
      <c r="B10" s="82" t="s">
        <v>36</v>
      </c>
      <c r="C10" s="13"/>
      <c r="D10" s="96" t="s">
        <v>93</v>
      </c>
      <c r="E10" s="82" t="s">
        <v>94</v>
      </c>
    </row>
    <row r="11" spans="1:5" ht="43.5">
      <c r="A11" s="83"/>
      <c r="B11" s="83"/>
      <c r="C11" s="5" t="s">
        <v>96</v>
      </c>
      <c r="D11" s="97" t="s">
        <v>97</v>
      </c>
      <c r="E11" s="83">
        <v>50</v>
      </c>
    </row>
    <row r="12" spans="1:5" ht="43.5">
      <c r="A12" s="83"/>
      <c r="B12" s="83"/>
      <c r="C12" s="5" t="s">
        <v>98</v>
      </c>
      <c r="D12" s="97" t="s">
        <v>99</v>
      </c>
      <c r="E12" s="83">
        <v>25</v>
      </c>
    </row>
    <row r="13" spans="1:5" ht="43.5">
      <c r="A13" s="83"/>
      <c r="B13" s="83"/>
      <c r="C13" s="5" t="s">
        <v>100</v>
      </c>
      <c r="D13" s="97" t="s">
        <v>101</v>
      </c>
      <c r="E13" s="83">
        <v>0</v>
      </c>
    </row>
    <row r="14" spans="1:5" ht="43.5">
      <c r="A14" s="83"/>
      <c r="B14" s="83"/>
      <c r="C14" s="5" t="s">
        <v>102</v>
      </c>
      <c r="D14" s="97" t="s">
        <v>103</v>
      </c>
      <c r="E14" s="83">
        <v>-25</v>
      </c>
    </row>
    <row r="15" spans="1:5" ht="43.5">
      <c r="A15" s="83"/>
      <c r="B15" s="83"/>
      <c r="C15" s="5" t="s">
        <v>104</v>
      </c>
      <c r="D15" s="97" t="s">
        <v>105</v>
      </c>
      <c r="E15" s="83">
        <v>-50</v>
      </c>
    </row>
    <row r="16" spans="1:5">
      <c r="A16" s="84" t="s">
        <v>37</v>
      </c>
      <c r="B16" s="84" t="s">
        <v>38</v>
      </c>
      <c r="C16" s="14"/>
      <c r="D16" s="98" t="s">
        <v>93</v>
      </c>
      <c r="E16" s="84" t="s">
        <v>94</v>
      </c>
    </row>
    <row r="17" spans="1:5">
      <c r="A17" s="85"/>
      <c r="B17" s="85"/>
      <c r="C17" s="6" t="s">
        <v>96</v>
      </c>
      <c r="D17" s="99" t="s">
        <v>106</v>
      </c>
      <c r="E17" s="85">
        <v>50</v>
      </c>
    </row>
    <row r="18" spans="1:5">
      <c r="A18" s="86"/>
      <c r="B18" s="86"/>
      <c r="C18" s="6" t="s">
        <v>98</v>
      </c>
      <c r="D18" s="99" t="s">
        <v>107</v>
      </c>
      <c r="E18" s="86">
        <v>25</v>
      </c>
    </row>
    <row r="19" spans="1:5">
      <c r="A19" s="86"/>
      <c r="B19" s="86"/>
      <c r="C19" s="6" t="s">
        <v>100</v>
      </c>
      <c r="D19" s="99"/>
      <c r="E19" s="86">
        <v>0</v>
      </c>
    </row>
    <row r="20" spans="1:5">
      <c r="A20" s="86"/>
      <c r="B20" s="86"/>
      <c r="C20" s="6" t="s">
        <v>102</v>
      </c>
      <c r="D20" s="99"/>
      <c r="E20" s="86">
        <v>-25</v>
      </c>
    </row>
    <row r="21" spans="1:5">
      <c r="A21" s="86"/>
      <c r="B21" s="87"/>
      <c r="C21" s="7" t="s">
        <v>104</v>
      </c>
      <c r="D21" s="100" t="s">
        <v>108</v>
      </c>
      <c r="E21" s="87">
        <v>-50</v>
      </c>
    </row>
    <row r="22" spans="1:5">
      <c r="A22" s="86"/>
      <c r="B22" s="84" t="s">
        <v>39</v>
      </c>
      <c r="C22" s="14"/>
      <c r="D22" s="98" t="s">
        <v>93</v>
      </c>
      <c r="E22" s="84" t="s">
        <v>94</v>
      </c>
    </row>
    <row r="23" spans="1:5">
      <c r="A23" s="86"/>
      <c r="B23" s="86"/>
      <c r="C23" s="75" t="s">
        <v>96</v>
      </c>
      <c r="D23" s="85" t="s">
        <v>109</v>
      </c>
      <c r="E23" s="85">
        <v>50</v>
      </c>
    </row>
    <row r="24" spans="1:5">
      <c r="A24" s="86"/>
      <c r="B24" s="86"/>
      <c r="C24" s="75" t="s">
        <v>98</v>
      </c>
      <c r="D24" s="86" t="s">
        <v>110</v>
      </c>
      <c r="E24" s="86">
        <v>25</v>
      </c>
    </row>
    <row r="25" spans="1:5">
      <c r="A25" s="86"/>
      <c r="B25" s="86"/>
      <c r="C25" s="75" t="s">
        <v>100</v>
      </c>
      <c r="D25" s="86"/>
      <c r="E25" s="86">
        <v>0</v>
      </c>
    </row>
    <row r="26" spans="1:5">
      <c r="A26" s="86"/>
      <c r="B26" s="86"/>
      <c r="C26" s="75" t="s">
        <v>102</v>
      </c>
      <c r="D26" s="86"/>
      <c r="E26" s="86">
        <v>-25</v>
      </c>
    </row>
    <row r="27" spans="1:5">
      <c r="A27" s="86"/>
      <c r="B27" s="87"/>
      <c r="C27" s="76" t="s">
        <v>104</v>
      </c>
      <c r="D27" s="87" t="s">
        <v>111</v>
      </c>
      <c r="E27" s="87">
        <v>-50</v>
      </c>
    </row>
    <row r="28" spans="1:5">
      <c r="A28" s="88" t="s">
        <v>40</v>
      </c>
      <c r="B28" s="89" t="s">
        <v>112</v>
      </c>
      <c r="C28" s="101"/>
      <c r="D28" s="89" t="s">
        <v>93</v>
      </c>
      <c r="E28" s="89" t="s">
        <v>94</v>
      </c>
    </row>
    <row r="29" spans="1:5">
      <c r="A29" s="90"/>
      <c r="B29" s="91"/>
      <c r="C29" s="102" t="s">
        <v>96</v>
      </c>
      <c r="D29" s="30" t="s">
        <v>113</v>
      </c>
      <c r="E29" s="30">
        <v>50</v>
      </c>
    </row>
    <row r="30" spans="1:5">
      <c r="A30" s="90"/>
      <c r="B30" s="91"/>
      <c r="C30" s="102" t="s">
        <v>98</v>
      </c>
      <c r="D30" s="30" t="s">
        <v>114</v>
      </c>
      <c r="E30" s="30">
        <v>25</v>
      </c>
    </row>
    <row r="31" spans="1:5">
      <c r="A31" s="90"/>
      <c r="B31" s="91"/>
      <c r="C31" s="102" t="s">
        <v>100</v>
      </c>
      <c r="D31" s="30" t="s">
        <v>115</v>
      </c>
      <c r="E31" s="30">
        <v>0</v>
      </c>
    </row>
    <row r="32" spans="1:5">
      <c r="A32" s="90"/>
      <c r="B32" s="91"/>
      <c r="C32" s="102" t="s">
        <v>102</v>
      </c>
      <c r="D32" s="30" t="s">
        <v>116</v>
      </c>
      <c r="E32" s="30">
        <v>-25</v>
      </c>
    </row>
    <row r="33" spans="1:5">
      <c r="A33" s="90"/>
      <c r="B33" s="91"/>
      <c r="C33" s="102" t="s">
        <v>104</v>
      </c>
      <c r="D33" s="30" t="s">
        <v>117</v>
      </c>
      <c r="E33" s="30">
        <v>-50</v>
      </c>
    </row>
    <row r="34" spans="1:5">
      <c r="A34" s="90"/>
      <c r="B34" s="89" t="s">
        <v>42</v>
      </c>
      <c r="C34" s="101"/>
      <c r="D34" s="89" t="s">
        <v>93</v>
      </c>
      <c r="E34" s="89" t="s">
        <v>94</v>
      </c>
    </row>
    <row r="35" spans="1:5" ht="29.1">
      <c r="A35" s="90"/>
      <c r="B35" s="92"/>
      <c r="C35" s="102" t="s">
        <v>96</v>
      </c>
      <c r="D35" s="30" t="s">
        <v>118</v>
      </c>
      <c r="E35" s="30">
        <v>50</v>
      </c>
    </row>
    <row r="36" spans="1:5">
      <c r="A36" s="90"/>
      <c r="B36" s="92"/>
      <c r="C36" s="102" t="s">
        <v>98</v>
      </c>
      <c r="D36" s="30" t="s">
        <v>119</v>
      </c>
      <c r="E36" s="30">
        <v>25</v>
      </c>
    </row>
    <row r="37" spans="1:5">
      <c r="A37" s="90"/>
      <c r="B37" s="92"/>
      <c r="C37" s="102" t="s">
        <v>100</v>
      </c>
      <c r="D37" s="30" t="s">
        <v>120</v>
      </c>
      <c r="E37" s="30">
        <v>0</v>
      </c>
    </row>
    <row r="38" spans="1:5">
      <c r="A38" s="90"/>
      <c r="B38" s="92"/>
      <c r="C38" s="102" t="s">
        <v>102</v>
      </c>
      <c r="D38" s="30" t="s">
        <v>121</v>
      </c>
      <c r="E38" s="30">
        <v>-25</v>
      </c>
    </row>
    <row r="39" spans="1:5">
      <c r="A39" s="90"/>
      <c r="B39" s="92"/>
      <c r="C39" s="102" t="s">
        <v>104</v>
      </c>
      <c r="D39" s="30" t="s">
        <v>122</v>
      </c>
      <c r="E39" s="30">
        <v>-50</v>
      </c>
    </row>
    <row r="40" spans="1:5">
      <c r="A40" s="90"/>
      <c r="B40" s="89" t="s">
        <v>43</v>
      </c>
      <c r="C40" s="101"/>
      <c r="D40" s="89" t="s">
        <v>93</v>
      </c>
      <c r="E40" s="89" t="s">
        <v>94</v>
      </c>
    </row>
    <row r="41" spans="1:5">
      <c r="A41" s="90"/>
      <c r="B41" s="92"/>
      <c r="C41" s="102" t="s">
        <v>96</v>
      </c>
      <c r="D41" s="30" t="s">
        <v>123</v>
      </c>
      <c r="E41" s="30">
        <v>50</v>
      </c>
    </row>
    <row r="42" spans="1:5">
      <c r="A42" s="90"/>
      <c r="B42" s="92"/>
      <c r="C42" s="102" t="s">
        <v>98</v>
      </c>
      <c r="D42" s="30" t="s">
        <v>124</v>
      </c>
      <c r="E42" s="30">
        <v>25</v>
      </c>
    </row>
    <row r="43" spans="1:5">
      <c r="A43" s="90"/>
      <c r="B43" s="92"/>
      <c r="C43" s="102" t="s">
        <v>100</v>
      </c>
      <c r="D43" s="30" t="s">
        <v>125</v>
      </c>
      <c r="E43" s="30">
        <v>0</v>
      </c>
    </row>
    <row r="44" spans="1:5">
      <c r="A44" s="90"/>
      <c r="B44" s="92"/>
      <c r="C44" s="102" t="s">
        <v>102</v>
      </c>
      <c r="D44" s="30" t="s">
        <v>126</v>
      </c>
      <c r="E44" s="30">
        <v>-25</v>
      </c>
    </row>
    <row r="45" spans="1:5">
      <c r="A45" s="90"/>
      <c r="B45" s="92"/>
      <c r="C45" s="102" t="s">
        <v>104</v>
      </c>
      <c r="D45" s="30" t="s">
        <v>127</v>
      </c>
      <c r="E45" s="30">
        <v>-50</v>
      </c>
    </row>
    <row r="46" spans="1:5">
      <c r="A46" s="90"/>
      <c r="B46" s="89" t="s">
        <v>44</v>
      </c>
      <c r="C46" s="101"/>
      <c r="D46" s="89" t="s">
        <v>93</v>
      </c>
      <c r="E46" s="89" t="s">
        <v>94</v>
      </c>
    </row>
    <row r="47" spans="1:5" ht="16.5" customHeight="1">
      <c r="A47" s="90"/>
      <c r="B47" s="92"/>
      <c r="C47" s="102" t="s">
        <v>96</v>
      </c>
      <c r="D47" s="30" t="s">
        <v>128</v>
      </c>
      <c r="E47" s="103">
        <v>50</v>
      </c>
    </row>
    <row r="48" spans="1:5" ht="27.95" customHeight="1">
      <c r="A48" s="90"/>
      <c r="B48" s="92"/>
      <c r="C48" s="102" t="s">
        <v>98</v>
      </c>
      <c r="D48" s="30" t="s">
        <v>129</v>
      </c>
      <c r="E48" s="30">
        <v>25</v>
      </c>
    </row>
    <row r="49" spans="1:5">
      <c r="A49" s="90"/>
      <c r="B49" s="92"/>
      <c r="C49" s="102" t="s">
        <v>100</v>
      </c>
      <c r="D49" s="30" t="s">
        <v>130</v>
      </c>
      <c r="E49" s="30">
        <v>0</v>
      </c>
    </row>
    <row r="50" spans="1:5">
      <c r="A50" s="90"/>
      <c r="B50" s="92"/>
      <c r="C50" s="102" t="s">
        <v>102</v>
      </c>
      <c r="D50" s="30" t="s">
        <v>131</v>
      </c>
      <c r="E50" s="30">
        <v>-25</v>
      </c>
    </row>
    <row r="51" spans="1:5">
      <c r="A51" s="93"/>
      <c r="B51" s="94"/>
      <c r="C51" s="18" t="s">
        <v>104</v>
      </c>
      <c r="D51" s="95" t="s">
        <v>132</v>
      </c>
      <c r="E51" s="95">
        <v>-50</v>
      </c>
    </row>
  </sheetData>
  <sheetProtection sheet="1" objects="1" scenarios="1"/>
  <pageMargins left="0.7" right="0.7" top="0.75" bottom="0.75" header="0.3" footer="0.3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8BCEF-2A6C-4A71-93A3-F926E2AAE1F0}">
  <sheetPr>
    <pageSetUpPr fitToPage="1"/>
  </sheetPr>
  <dimension ref="A1:H47"/>
  <sheetViews>
    <sheetView topLeftCell="C24" zoomScale="85" zoomScaleNormal="85" workbookViewId="0">
      <selection activeCell="F42" sqref="F42"/>
    </sheetView>
  </sheetViews>
  <sheetFormatPr defaultRowHeight="14.45"/>
  <cols>
    <col min="1" max="1" width="17.140625" customWidth="1"/>
    <col min="2" max="2" width="29.140625" customWidth="1"/>
    <col min="3" max="3" width="139" customWidth="1"/>
    <col min="4" max="4" width="17.5703125" style="57" bestFit="1" customWidth="1"/>
    <col min="5" max="5" width="14.140625" customWidth="1"/>
    <col min="6" max="6" width="10.140625" bestFit="1" customWidth="1"/>
    <col min="7" max="7" width="14.140625" customWidth="1"/>
  </cols>
  <sheetData>
    <row r="1" spans="1:8" ht="18.600000000000001">
      <c r="A1" s="169"/>
      <c r="B1" s="169"/>
      <c r="F1" s="20" t="s">
        <v>133</v>
      </c>
      <c r="G1" s="20" t="s">
        <v>134</v>
      </c>
    </row>
    <row r="2" spans="1:8" ht="18.600000000000001">
      <c r="A2" s="211" t="s">
        <v>135</v>
      </c>
      <c r="B2" s="169"/>
      <c r="F2" s="170">
        <v>1</v>
      </c>
      <c r="G2" s="31" t="s">
        <v>136</v>
      </c>
    </row>
    <row r="3" spans="1:8" ht="18.600000000000001">
      <c r="A3" s="196" t="s">
        <v>137</v>
      </c>
      <c r="B3" s="169"/>
      <c r="F3" s="168">
        <v>2</v>
      </c>
      <c r="G3" s="167" t="s">
        <v>138</v>
      </c>
    </row>
    <row r="4" spans="1:8">
      <c r="A4" s="196" t="s">
        <v>139</v>
      </c>
      <c r="C4" s="191" t="s">
        <v>140</v>
      </c>
      <c r="D4" s="213"/>
      <c r="F4" s="166">
        <v>3</v>
      </c>
      <c r="G4" s="165" t="s">
        <v>141</v>
      </c>
    </row>
    <row r="5" spans="1:8">
      <c r="A5" s="164" t="s">
        <v>142</v>
      </c>
      <c r="B5" s="163" t="s">
        <v>34</v>
      </c>
      <c r="C5" s="163" t="s">
        <v>143</v>
      </c>
      <c r="D5" s="214" t="s">
        <v>144</v>
      </c>
      <c r="E5" s="159" t="s">
        <v>145</v>
      </c>
      <c r="F5" s="20" t="s">
        <v>133</v>
      </c>
      <c r="G5" s="20" t="s">
        <v>146</v>
      </c>
    </row>
    <row r="6" spans="1:8">
      <c r="A6" s="12" t="s">
        <v>90</v>
      </c>
      <c r="B6" s="12" t="s">
        <v>147</v>
      </c>
      <c r="C6" s="156"/>
      <c r="D6" s="215"/>
      <c r="E6" s="155"/>
      <c r="F6" s="201"/>
      <c r="G6" s="155"/>
    </row>
    <row r="7" spans="1:8">
      <c r="A7" s="13" t="s">
        <v>35</v>
      </c>
      <c r="B7" s="13" t="s">
        <v>36</v>
      </c>
      <c r="C7" s="190" t="e">
        <f>VLOOKUP('Input blad'!D7,[1]Waardeniveaus!$C$11:$D$15,2)</f>
        <v>#N/A</v>
      </c>
      <c r="D7" s="212"/>
      <c r="E7" s="154" t="e">
        <f>VLOOKUP('Input blad'!D7,[1]Waardeniveaus!$C$11:$E$15,3)</f>
        <v>#N/A</v>
      </c>
      <c r="F7" s="198">
        <v>1</v>
      </c>
      <c r="G7" s="154" t="e">
        <f t="shared" ref="G7:G13" si="0">E7*F7</f>
        <v>#N/A</v>
      </c>
    </row>
    <row r="8" spans="1:8">
      <c r="A8" s="14" t="s">
        <v>37</v>
      </c>
      <c r="B8" s="14" t="s">
        <v>38</v>
      </c>
      <c r="C8" s="153" t="e">
        <f>VLOOKUP('Input blad'!D8,[1]Waardeniveaus!$C$17:$D$21,2)</f>
        <v>#N/A</v>
      </c>
      <c r="D8" s="216"/>
      <c r="E8" s="152" t="e">
        <f>VLOOKUP('Input blad'!D8,[1]Waardeniveaus!$C$17:$E$21,3)</f>
        <v>#N/A</v>
      </c>
      <c r="F8" s="199">
        <v>1</v>
      </c>
      <c r="G8" s="152" t="e">
        <f t="shared" si="0"/>
        <v>#N/A</v>
      </c>
    </row>
    <row r="9" spans="1:8">
      <c r="A9" s="14"/>
      <c r="B9" s="14" t="s">
        <v>39</v>
      </c>
      <c r="C9" s="153" t="e">
        <f>VLOOKUP('Input blad'!D9,[1]Waardeniveaus!$C$23:$D$27,2)</f>
        <v>#N/A</v>
      </c>
      <c r="D9" s="216"/>
      <c r="E9" s="152" t="e">
        <f>VLOOKUP('Input blad'!D9,[1]Waardeniveaus!$C$23:$E$27,3)</f>
        <v>#N/A</v>
      </c>
      <c r="F9" s="199">
        <v>1</v>
      </c>
      <c r="G9" s="152" t="e">
        <f t="shared" si="0"/>
        <v>#N/A</v>
      </c>
    </row>
    <row r="10" spans="1:8">
      <c r="A10" s="151" t="s">
        <v>40</v>
      </c>
      <c r="B10" s="151" t="s">
        <v>148</v>
      </c>
      <c r="C10" s="150" t="e">
        <f>VLOOKUP('Input blad'!D10,[1]Waardeniveaus!$C$29:$D$33,2)</f>
        <v>#N/A</v>
      </c>
      <c r="D10" s="217"/>
      <c r="E10" s="149" t="e">
        <f>VLOOKUP('Input blad'!D10,[1]Waardeniveaus!$C$29:$E$33,3)</f>
        <v>#N/A</v>
      </c>
      <c r="F10" s="200">
        <v>1</v>
      </c>
      <c r="G10" s="149" t="e">
        <f t="shared" si="0"/>
        <v>#N/A</v>
      </c>
    </row>
    <row r="11" spans="1:8" ht="29.1">
      <c r="A11" s="151"/>
      <c r="B11" s="151" t="s">
        <v>42</v>
      </c>
      <c r="C11" s="150" t="e">
        <f>VLOOKUP('Input blad'!D11,[1]Waardeniveaus!$C$35:$D$39,2)</f>
        <v>#N/A</v>
      </c>
      <c r="D11" s="217"/>
      <c r="E11" s="149" t="e">
        <f>VLOOKUP('Input blad'!D11,[1]Waardeniveaus!$C$29:$E$33,3)</f>
        <v>#N/A</v>
      </c>
      <c r="F11" s="200">
        <v>1</v>
      </c>
      <c r="G11" s="149" t="e">
        <f t="shared" si="0"/>
        <v>#N/A</v>
      </c>
    </row>
    <row r="12" spans="1:8" ht="29.1">
      <c r="A12" s="151"/>
      <c r="B12" s="151" t="s">
        <v>43</v>
      </c>
      <c r="C12" s="150" t="e">
        <f>VLOOKUP('Input blad'!D12,[1]Waardeniveaus!$C$41:$D$45,2)</f>
        <v>#N/A</v>
      </c>
      <c r="D12" s="217"/>
      <c r="E12" s="149" t="e">
        <f>VLOOKUP('Input blad'!D12,[1]Waardeniveaus!$C$41:$E$45,3)</f>
        <v>#N/A</v>
      </c>
      <c r="F12" s="200">
        <v>1</v>
      </c>
      <c r="G12" s="149" t="e">
        <f t="shared" si="0"/>
        <v>#N/A</v>
      </c>
    </row>
    <row r="13" spans="1:8" ht="29.45" thickBot="1">
      <c r="A13" s="151"/>
      <c r="B13" s="151" t="s">
        <v>44</v>
      </c>
      <c r="C13" s="150" t="e">
        <f>VLOOKUP('Input blad'!D13,[1]Waardeniveaus!$C$47:$D$51,2)</f>
        <v>#N/A</v>
      </c>
      <c r="D13" s="217"/>
      <c r="E13" s="149" t="e">
        <f>VLOOKUP('Input blad'!D13,[1]Waardeniveaus!$C$47:$E$51,3)</f>
        <v>#N/A</v>
      </c>
      <c r="F13" s="200">
        <v>1</v>
      </c>
      <c r="G13" s="149" t="e">
        <f t="shared" si="0"/>
        <v>#N/A</v>
      </c>
    </row>
    <row r="14" spans="1:8" ht="15" thickBot="1">
      <c r="E14" s="162" t="e">
        <f>SUM(E6:E13)</f>
        <v>#N/A</v>
      </c>
      <c r="F14" s="1"/>
      <c r="G14" s="161" t="e">
        <f>SUM(G6:G13)</f>
        <v>#N/A</v>
      </c>
      <c r="H14" s="147" t="s">
        <v>149</v>
      </c>
    </row>
    <row r="15" spans="1:8">
      <c r="A15" s="1"/>
      <c r="B15" s="1"/>
      <c r="C15" s="191" t="s">
        <v>140</v>
      </c>
      <c r="D15" s="213"/>
    </row>
    <row r="16" spans="1:8">
      <c r="A16" s="160" t="s">
        <v>142</v>
      </c>
      <c r="B16" s="157" t="s">
        <v>34</v>
      </c>
      <c r="C16" s="157" t="s">
        <v>150</v>
      </c>
      <c r="D16" s="214"/>
      <c r="E16" s="159" t="s">
        <v>145</v>
      </c>
      <c r="F16" s="20" t="s">
        <v>133</v>
      </c>
      <c r="G16" s="20" t="s">
        <v>146</v>
      </c>
    </row>
    <row r="17" spans="1:8">
      <c r="A17" s="12" t="s">
        <v>90</v>
      </c>
      <c r="B17" s="12" t="s">
        <v>147</v>
      </c>
      <c r="C17" s="156"/>
      <c r="D17" s="215"/>
      <c r="E17" s="155"/>
      <c r="F17" s="201"/>
      <c r="G17" s="155"/>
    </row>
    <row r="18" spans="1:8">
      <c r="A18" s="13" t="s">
        <v>35</v>
      </c>
      <c r="B18" s="13" t="s">
        <v>36</v>
      </c>
      <c r="C18" s="190" t="e">
        <f>VLOOKUP('Input blad'!D18,[1]Waardeniveaus!$C$11:$D$15,2)</f>
        <v>#N/A</v>
      </c>
      <c r="D18" s="212"/>
      <c r="E18" s="154" t="e">
        <f>VLOOKUP('Input blad'!D18,[1]Waardeniveaus!$C$11:$E$15,3)</f>
        <v>#N/A</v>
      </c>
      <c r="F18" s="198">
        <v>1</v>
      </c>
      <c r="G18" s="154" t="e">
        <f t="shared" ref="G18:G24" si="1">E18*F18</f>
        <v>#N/A</v>
      </c>
    </row>
    <row r="19" spans="1:8">
      <c r="A19" s="14" t="s">
        <v>37</v>
      </c>
      <c r="B19" s="14" t="s">
        <v>38</v>
      </c>
      <c r="C19" s="153" t="e">
        <f>VLOOKUP('Input blad'!D19,[1]Waardeniveaus!$C$17:$D$21,2)</f>
        <v>#N/A</v>
      </c>
      <c r="D19" s="216"/>
      <c r="E19" s="152" t="e">
        <f>VLOOKUP('Input blad'!D19,[1]Waardeniveaus!$C$17:$E$21,3)</f>
        <v>#N/A</v>
      </c>
      <c r="F19" s="199">
        <v>1</v>
      </c>
      <c r="G19" s="152" t="e">
        <f t="shared" si="1"/>
        <v>#N/A</v>
      </c>
    </row>
    <row r="20" spans="1:8">
      <c r="A20" s="14"/>
      <c r="B20" s="14" t="s">
        <v>39</v>
      </c>
      <c r="C20" s="153" t="e">
        <f>VLOOKUP('Input blad'!D20,[1]Waardeniveaus!$C$23:$D$27,2)</f>
        <v>#N/A</v>
      </c>
      <c r="D20" s="216"/>
      <c r="E20" s="152" t="e">
        <f>VLOOKUP('Input blad'!D20,[1]Waardeniveaus!$C$23:$E$27,3)</f>
        <v>#N/A</v>
      </c>
      <c r="F20" s="199">
        <v>1</v>
      </c>
      <c r="G20" s="152" t="e">
        <f t="shared" si="1"/>
        <v>#N/A</v>
      </c>
    </row>
    <row r="21" spans="1:8">
      <c r="A21" s="151" t="s">
        <v>40</v>
      </c>
      <c r="B21" s="151" t="s">
        <v>148</v>
      </c>
      <c r="C21" s="150" t="e">
        <f>VLOOKUP('Input blad'!D21,[1]Waardeniveaus!$C$29:$D$33,2)</f>
        <v>#N/A</v>
      </c>
      <c r="D21" s="217"/>
      <c r="E21" s="149" t="e">
        <f>VLOOKUP('Input blad'!D21,[1]Waardeniveaus!$C$29:$E$33,3)</f>
        <v>#N/A</v>
      </c>
      <c r="F21" s="200">
        <v>1</v>
      </c>
      <c r="G21" s="149" t="e">
        <f t="shared" si="1"/>
        <v>#N/A</v>
      </c>
    </row>
    <row r="22" spans="1:8" ht="29.1">
      <c r="A22" s="151"/>
      <c r="B22" s="151" t="s">
        <v>42</v>
      </c>
      <c r="C22" s="150" t="e">
        <f>VLOOKUP('Input blad'!D22,[1]Waardeniveaus!$C$35:$D$39,2)</f>
        <v>#N/A</v>
      </c>
      <c r="D22" s="217"/>
      <c r="E22" s="149" t="e">
        <f>VLOOKUP('Input blad'!D22,[1]Waardeniveaus!$C$29:$E$33,3)</f>
        <v>#N/A</v>
      </c>
      <c r="F22" s="200">
        <v>1</v>
      </c>
      <c r="G22" s="149" t="e">
        <f t="shared" si="1"/>
        <v>#N/A</v>
      </c>
    </row>
    <row r="23" spans="1:8" ht="29.1">
      <c r="A23" s="151"/>
      <c r="B23" s="151" t="s">
        <v>43</v>
      </c>
      <c r="C23" s="150" t="e">
        <f>VLOOKUP('Input blad'!D23,[1]Waardeniveaus!$C$41:$D$45,2)</f>
        <v>#N/A</v>
      </c>
      <c r="D23" s="217"/>
      <c r="E23" s="149" t="e">
        <f>VLOOKUP('Input blad'!D23,[1]Waardeniveaus!$C$41:$E$45,3)</f>
        <v>#N/A</v>
      </c>
      <c r="F23" s="200">
        <v>1</v>
      </c>
      <c r="G23" s="149" t="e">
        <f t="shared" si="1"/>
        <v>#N/A</v>
      </c>
    </row>
    <row r="24" spans="1:8" ht="29.45" thickBot="1">
      <c r="A24" s="151"/>
      <c r="B24" s="151" t="s">
        <v>44</v>
      </c>
      <c r="C24" s="150" t="e">
        <f>VLOOKUP('Input blad'!D24,[1]Waardeniveaus!$C$47:$D$51,2)</f>
        <v>#N/A</v>
      </c>
      <c r="D24" s="217"/>
      <c r="E24" s="149" t="e">
        <f>VLOOKUP('Input blad'!D24,[1]Waardeniveaus!$C$47:$E$51,3)</f>
        <v>#N/A</v>
      </c>
      <c r="F24" s="200">
        <v>1</v>
      </c>
      <c r="G24" s="149" t="e">
        <f t="shared" si="1"/>
        <v>#N/A</v>
      </c>
    </row>
    <row r="25" spans="1:8" ht="15" thickBot="1">
      <c r="E25" s="148" t="e">
        <f>SUM(E17:E24)</f>
        <v>#N/A</v>
      </c>
      <c r="F25" s="1"/>
      <c r="G25" s="148" t="e">
        <f>SUM(G17:G24)</f>
        <v>#N/A</v>
      </c>
      <c r="H25" s="147" t="s">
        <v>149</v>
      </c>
    </row>
    <row r="26" spans="1:8">
      <c r="A26" s="158"/>
      <c r="C26" s="191" t="s">
        <v>140</v>
      </c>
      <c r="D26" s="213"/>
    </row>
    <row r="27" spans="1:8">
      <c r="A27" s="29" t="s">
        <v>142</v>
      </c>
      <c r="B27" s="157" t="s">
        <v>34</v>
      </c>
      <c r="C27" s="29" t="s">
        <v>151</v>
      </c>
      <c r="D27" s="218"/>
      <c r="E27" s="29" t="s">
        <v>145</v>
      </c>
      <c r="F27" s="20" t="s">
        <v>133</v>
      </c>
      <c r="G27" s="20" t="s">
        <v>146</v>
      </c>
    </row>
    <row r="28" spans="1:8">
      <c r="A28" s="12" t="s">
        <v>90</v>
      </c>
      <c r="B28" s="12" t="s">
        <v>147</v>
      </c>
      <c r="C28" s="156"/>
      <c r="D28" s="215"/>
      <c r="E28" s="155"/>
      <c r="F28" s="201"/>
      <c r="G28" s="155"/>
    </row>
    <row r="29" spans="1:8">
      <c r="A29" s="13" t="s">
        <v>35</v>
      </c>
      <c r="B29" s="13" t="s">
        <v>36</v>
      </c>
      <c r="C29" s="190" t="e">
        <f>VLOOKUP('Input blad'!D29,[1]Waardeniveaus!$C$11:$D$15,2)</f>
        <v>#N/A</v>
      </c>
      <c r="D29" s="212"/>
      <c r="E29" s="154" t="e">
        <f>VLOOKUP('Input blad'!D29,[1]Waardeniveaus!$C$11:$E$15,3)</f>
        <v>#N/A</v>
      </c>
      <c r="F29" s="198">
        <v>1</v>
      </c>
      <c r="G29" s="154" t="e">
        <f t="shared" ref="G29:G35" si="2">E29*F29</f>
        <v>#N/A</v>
      </c>
    </row>
    <row r="30" spans="1:8">
      <c r="A30" s="14" t="s">
        <v>37</v>
      </c>
      <c r="B30" s="14" t="s">
        <v>38</v>
      </c>
      <c r="C30" s="153" t="e">
        <f>VLOOKUP('Input blad'!D30,[1]Waardeniveaus!$C$17:$D$21,2)</f>
        <v>#N/A</v>
      </c>
      <c r="D30" s="216"/>
      <c r="E30" s="152" t="e">
        <f>VLOOKUP('Input blad'!D30,[1]Waardeniveaus!$C$17:$E$21,3)</f>
        <v>#N/A</v>
      </c>
      <c r="F30" s="199">
        <v>1</v>
      </c>
      <c r="G30" s="152" t="e">
        <f t="shared" si="2"/>
        <v>#N/A</v>
      </c>
    </row>
    <row r="31" spans="1:8">
      <c r="A31" s="14"/>
      <c r="B31" s="14" t="s">
        <v>39</v>
      </c>
      <c r="C31" s="153" t="e">
        <f>VLOOKUP('Input blad'!D31,[1]Waardeniveaus!$C$23:$D$27,2)</f>
        <v>#N/A</v>
      </c>
      <c r="D31" s="216"/>
      <c r="E31" s="152" t="e">
        <f>VLOOKUP('Input blad'!D31,[1]Waardeniveaus!$C$23:$E$27,3)</f>
        <v>#N/A</v>
      </c>
      <c r="F31" s="199">
        <v>1</v>
      </c>
      <c r="G31" s="152" t="e">
        <f t="shared" si="2"/>
        <v>#N/A</v>
      </c>
    </row>
    <row r="32" spans="1:8">
      <c r="A32" s="151" t="s">
        <v>40</v>
      </c>
      <c r="B32" s="151" t="s">
        <v>148</v>
      </c>
      <c r="C32" s="150" t="e">
        <f>VLOOKUP('Input blad'!D32,[1]Waardeniveaus!$C$29:$D$33,2)</f>
        <v>#N/A</v>
      </c>
      <c r="D32" s="217"/>
      <c r="E32" s="149" t="e">
        <f>VLOOKUP('Input blad'!D32,[1]Waardeniveaus!$C$29:$E$33,3)</f>
        <v>#N/A</v>
      </c>
      <c r="F32" s="200">
        <v>1</v>
      </c>
      <c r="G32" s="149" t="e">
        <f t="shared" si="2"/>
        <v>#N/A</v>
      </c>
    </row>
    <row r="33" spans="1:8">
      <c r="A33" s="151"/>
      <c r="B33" s="151" t="s">
        <v>42</v>
      </c>
      <c r="C33" s="150" t="e">
        <f>VLOOKUP('Input blad'!D33,[1]Waardeniveaus!$C$35:$D$39,2)</f>
        <v>#N/A</v>
      </c>
      <c r="D33" s="217"/>
      <c r="E33" s="149" t="e">
        <f>VLOOKUP('Input blad'!D33,[1]Waardeniveaus!$C$30:$E$34,3)</f>
        <v>#N/A</v>
      </c>
      <c r="F33" s="200">
        <v>1</v>
      </c>
      <c r="G33" s="149" t="e">
        <f t="shared" si="2"/>
        <v>#N/A</v>
      </c>
    </row>
    <row r="34" spans="1:8">
      <c r="A34" s="151"/>
      <c r="B34" s="151" t="s">
        <v>43</v>
      </c>
      <c r="C34" s="150" t="e">
        <f>VLOOKUP('Input blad'!D34,[1]Waardeniveaus!$C$41:$D$45,2)</f>
        <v>#N/A</v>
      </c>
      <c r="D34" s="217"/>
      <c r="E34" s="149" t="e">
        <f>VLOOKUP('Input blad'!D34,[1]Waardeniveaus!$C$41:$E$45,3)</f>
        <v>#N/A</v>
      </c>
      <c r="F34" s="200">
        <v>1</v>
      </c>
      <c r="G34" s="149" t="e">
        <f t="shared" si="2"/>
        <v>#N/A</v>
      </c>
    </row>
    <row r="35" spans="1:8" ht="15" thickBot="1">
      <c r="A35" s="151"/>
      <c r="B35" s="151" t="s">
        <v>44</v>
      </c>
      <c r="C35" s="150" t="e">
        <f>VLOOKUP('Input blad'!D35,[1]Waardeniveaus!$C$47:$D$51,2)</f>
        <v>#N/A</v>
      </c>
      <c r="D35" s="217"/>
      <c r="E35" s="149" t="e">
        <f>VLOOKUP('Input blad'!D35,[1]Waardeniveaus!$C$47:$E$51,3)</f>
        <v>#N/A</v>
      </c>
      <c r="F35" s="200">
        <v>1</v>
      </c>
      <c r="G35" s="149" t="e">
        <f t="shared" si="2"/>
        <v>#N/A</v>
      </c>
    </row>
    <row r="36" spans="1:8" ht="15" thickBot="1">
      <c r="E36" s="148" t="e">
        <f>SUM(E28:E35)</f>
        <v>#N/A</v>
      </c>
      <c r="F36" s="1"/>
      <c r="G36" s="148" t="e">
        <f>SUM(G28:G35)</f>
        <v>#N/A</v>
      </c>
      <c r="H36" s="147" t="s">
        <v>149</v>
      </c>
    </row>
    <row r="37" spans="1:8">
      <c r="C37" s="191" t="s">
        <v>140</v>
      </c>
      <c r="D37" s="213"/>
    </row>
    <row r="38" spans="1:8">
      <c r="A38" s="29" t="s">
        <v>142</v>
      </c>
      <c r="B38" s="157" t="s">
        <v>34</v>
      </c>
      <c r="C38" s="29" t="s">
        <v>150</v>
      </c>
      <c r="D38" s="218"/>
      <c r="E38" s="29" t="s">
        <v>145</v>
      </c>
      <c r="F38" s="20" t="s">
        <v>133</v>
      </c>
      <c r="G38" s="20" t="s">
        <v>146</v>
      </c>
    </row>
    <row r="39" spans="1:8">
      <c r="A39" s="12" t="s">
        <v>90</v>
      </c>
      <c r="B39" s="12" t="s">
        <v>147</v>
      </c>
      <c r="C39" s="156"/>
      <c r="D39" s="215"/>
      <c r="E39" s="155"/>
      <c r="F39" s="201"/>
      <c r="G39" s="155"/>
    </row>
    <row r="40" spans="1:8">
      <c r="A40" s="13" t="s">
        <v>35</v>
      </c>
      <c r="B40" s="13" t="s">
        <v>36</v>
      </c>
      <c r="C40" s="190" t="e">
        <f>VLOOKUP('Input blad'!D40,[1]Waardeniveaus!$C$11:$D$15,2)</f>
        <v>#N/A</v>
      </c>
      <c r="D40" s="212"/>
      <c r="E40" s="154" t="e">
        <f>VLOOKUP('Input blad'!D40,[1]Waardeniveaus!$C$11:$E$15,3)</f>
        <v>#N/A</v>
      </c>
      <c r="F40" s="198">
        <v>1</v>
      </c>
      <c r="G40" s="154" t="e">
        <f t="shared" ref="G40:G46" si="3">E40*F40</f>
        <v>#N/A</v>
      </c>
    </row>
    <row r="41" spans="1:8">
      <c r="A41" s="14" t="s">
        <v>37</v>
      </c>
      <c r="B41" s="14" t="s">
        <v>38</v>
      </c>
      <c r="C41" s="153" t="e">
        <f>VLOOKUP('Input blad'!D41,[1]Waardeniveaus!$C$17:$D$21,2)</f>
        <v>#N/A</v>
      </c>
      <c r="D41" s="216"/>
      <c r="E41" s="152" t="e">
        <f>VLOOKUP('Input blad'!D41,[1]Waardeniveaus!$C$17:$E$21,3)</f>
        <v>#N/A</v>
      </c>
      <c r="F41" s="199">
        <v>1</v>
      </c>
      <c r="G41" s="152" t="e">
        <f t="shared" si="3"/>
        <v>#N/A</v>
      </c>
    </row>
    <row r="42" spans="1:8">
      <c r="A42" s="14"/>
      <c r="B42" s="14" t="s">
        <v>39</v>
      </c>
      <c r="C42" s="153" t="e">
        <f>VLOOKUP('Input blad'!D42,[1]Waardeniveaus!$C$23:$D$27,2)</f>
        <v>#N/A</v>
      </c>
      <c r="D42" s="216"/>
      <c r="E42" s="152" t="e">
        <f>VLOOKUP('Input blad'!D42,[1]Waardeniveaus!$C$23:$E$27,3)</f>
        <v>#N/A</v>
      </c>
      <c r="F42" s="199">
        <v>1</v>
      </c>
      <c r="G42" s="152" t="e">
        <f t="shared" si="3"/>
        <v>#N/A</v>
      </c>
    </row>
    <row r="43" spans="1:8">
      <c r="A43" s="151" t="s">
        <v>40</v>
      </c>
      <c r="B43" s="151" t="s">
        <v>148</v>
      </c>
      <c r="C43" s="150" t="e">
        <f>VLOOKUP('Input blad'!D43,[1]Waardeniveaus!$C$29:$D$33,2)</f>
        <v>#N/A</v>
      </c>
      <c r="D43" s="217"/>
      <c r="E43" s="149" t="e">
        <f>VLOOKUP('Input blad'!D43,[1]Waardeniveaus!$C$29:$E$33,3)</f>
        <v>#N/A</v>
      </c>
      <c r="F43" s="200">
        <v>1</v>
      </c>
      <c r="G43" s="149" t="e">
        <f t="shared" si="3"/>
        <v>#N/A</v>
      </c>
    </row>
    <row r="44" spans="1:8">
      <c r="A44" s="151"/>
      <c r="B44" s="151" t="s">
        <v>42</v>
      </c>
      <c r="C44" s="150" t="e">
        <f>VLOOKUP('Input blad'!D44,[1]Waardeniveaus!$C$35:$D$39,2)</f>
        <v>#N/A</v>
      </c>
      <c r="D44" s="217"/>
      <c r="E44" s="149" t="e">
        <f>VLOOKUP('Input blad'!D44,[1]Waardeniveaus!$C$35:$E$39,3)</f>
        <v>#N/A</v>
      </c>
      <c r="F44" s="200">
        <v>1</v>
      </c>
      <c r="G44" s="149" t="e">
        <f t="shared" si="3"/>
        <v>#N/A</v>
      </c>
    </row>
    <row r="45" spans="1:8">
      <c r="A45" s="151"/>
      <c r="B45" s="151" t="s">
        <v>43</v>
      </c>
      <c r="C45" s="150" t="e">
        <f>VLOOKUP('Input blad'!D45,[1]Waardeniveaus!$C$41:$D$45,2)</f>
        <v>#N/A</v>
      </c>
      <c r="D45" s="217"/>
      <c r="E45" s="149" t="e">
        <f>VLOOKUP('Input blad'!D45,[1]Waardeniveaus!$C$41:$E$45,3)</f>
        <v>#N/A</v>
      </c>
      <c r="F45" s="200">
        <v>1</v>
      </c>
      <c r="G45" s="149" t="e">
        <f t="shared" si="3"/>
        <v>#N/A</v>
      </c>
    </row>
    <row r="46" spans="1:8" ht="15" thickBot="1">
      <c r="A46" s="151"/>
      <c r="B46" s="151" t="s">
        <v>44</v>
      </c>
      <c r="C46" s="150" t="e">
        <f>VLOOKUP('Input blad'!D46,[1]Waardeniveaus!$C$47:$D$51,2)</f>
        <v>#N/A</v>
      </c>
      <c r="D46" s="217"/>
      <c r="E46" s="149" t="e">
        <f>VLOOKUP('Input blad'!D46,[1]Waardeniveaus!$C$47:$E$51,3)</f>
        <v>#N/A</v>
      </c>
      <c r="F46" s="149">
        <v>1</v>
      </c>
      <c r="G46" s="149" t="e">
        <f t="shared" si="3"/>
        <v>#N/A</v>
      </c>
    </row>
    <row r="47" spans="1:8" ht="15" thickBot="1">
      <c r="E47" s="148" t="e">
        <f>SUM(E39:E46)</f>
        <v>#N/A</v>
      </c>
      <c r="F47" s="1"/>
      <c r="G47" s="148" t="e">
        <f>SUM(G39:G46)</f>
        <v>#N/A</v>
      </c>
      <c r="H47" s="147" t="s">
        <v>149</v>
      </c>
    </row>
  </sheetData>
  <sheetProtection sheet="1" objects="1" scenarios="1" selectLockedCells="1"/>
  <dataValidations count="2">
    <dataValidation type="list" allowBlank="1" showErrorMessage="1" sqref="C47:D47 C36:D36 D25:D26 C25" xr:uid="{74A9FAB9-9894-412D-B258-5E98E5F65A80}">
      <formula1>#REF!</formula1>
    </dataValidation>
    <dataValidation type="list" allowBlank="1" showInputMessage="1" showErrorMessage="1" sqref="F39:F46 F28:F35 F17:F24 F6:F13" xr:uid="{C6BFBE2D-291A-4132-9A76-19834F985BF8}">
      <formula1>$F$2:$F$4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9114058-563E-43FB-A838-EFB94EFCD134}">
          <x14:formula1>
            <xm:f>Waardeniveaus!$C$17:$C$21</xm:f>
          </x14:formula1>
          <xm:sqref>D7:D13 D18:D24 D29:D35 D40:D46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3F6D9-CA46-4817-A329-49971FD86222}">
  <sheetPr>
    <pageSetUpPr fitToPage="1"/>
  </sheetPr>
  <dimension ref="A1:N28"/>
  <sheetViews>
    <sheetView tabSelected="1" zoomScale="85" zoomScaleNormal="85" workbookViewId="0">
      <selection activeCell="F12" sqref="F12"/>
    </sheetView>
  </sheetViews>
  <sheetFormatPr defaultRowHeight="14.45"/>
  <cols>
    <col min="1" max="1" width="23.140625" customWidth="1"/>
    <col min="2" max="2" width="27.85546875" customWidth="1"/>
    <col min="3" max="3" width="12.140625" bestFit="1" customWidth="1"/>
    <col min="4" max="4" width="13.42578125" customWidth="1"/>
    <col min="5" max="5" width="11.42578125" customWidth="1"/>
    <col min="6" max="6" width="18.5703125" customWidth="1"/>
    <col min="7" max="7" width="17.85546875" customWidth="1"/>
    <col min="8" max="8" width="13.5703125" customWidth="1"/>
    <col min="9" max="9" width="13.140625" customWidth="1"/>
    <col min="10" max="10" width="11.42578125" customWidth="1"/>
    <col min="11" max="11" width="12.140625" customWidth="1"/>
    <col min="12" max="12" width="8.7109375" customWidth="1"/>
    <col min="13" max="13" width="17.85546875" bestFit="1" customWidth="1"/>
  </cols>
  <sheetData>
    <row r="1" spans="1:13" ht="15" thickBot="1">
      <c r="A1" s="1" t="s">
        <v>152</v>
      </c>
      <c r="B1" s="1" t="s">
        <v>153</v>
      </c>
      <c r="J1" s="196">
        <v>0.8</v>
      </c>
      <c r="K1" t="s">
        <v>154</v>
      </c>
    </row>
    <row r="2" spans="1:13">
      <c r="A2" s="1"/>
      <c r="C2" s="189" t="s">
        <v>155</v>
      </c>
      <c r="D2" s="189" t="s">
        <v>156</v>
      </c>
      <c r="E2" s="189" t="s">
        <v>157</v>
      </c>
      <c r="F2" s="189" t="s">
        <v>158</v>
      </c>
      <c r="G2" s="219" t="s">
        <v>159</v>
      </c>
      <c r="J2" s="196">
        <v>0.2</v>
      </c>
      <c r="K2" t="s">
        <v>160</v>
      </c>
      <c r="M2" t="s">
        <v>161</v>
      </c>
    </row>
    <row r="3" spans="1:13" ht="15" thickBot="1">
      <c r="A3" s="20" t="s">
        <v>142</v>
      </c>
      <c r="B3" s="20" t="s">
        <v>34</v>
      </c>
      <c r="C3" s="188" t="str">
        <f>'Input blad'!C4</f>
        <v>Vul in naam van ontwerpvariant</v>
      </c>
      <c r="D3" s="188" t="str">
        <f>'Input blad'!C15</f>
        <v>Vul in naam van ontwerpvariant</v>
      </c>
      <c r="E3" s="188" t="str">
        <f>'Input blad'!C26</f>
        <v>Vul in naam van ontwerpvariant</v>
      </c>
      <c r="F3" s="188" t="str">
        <f>'Input blad'!C37</f>
        <v>Vul in naam van ontwerpvariant</v>
      </c>
      <c r="G3" s="220"/>
      <c r="J3" s="196">
        <v>50</v>
      </c>
      <c r="K3" t="s">
        <v>162</v>
      </c>
    </row>
    <row r="4" spans="1:13">
      <c r="A4" s="11" t="s">
        <v>35</v>
      </c>
      <c r="B4" s="187" t="s">
        <v>36</v>
      </c>
      <c r="C4" s="186" t="e">
        <f>'Input blad'!G7</f>
        <v>#N/A</v>
      </c>
      <c r="D4" s="186" t="e">
        <f>'Input blad'!G18</f>
        <v>#N/A</v>
      </c>
      <c r="E4" s="186" t="e">
        <f>'Input blad'!G29</f>
        <v>#N/A</v>
      </c>
      <c r="F4" s="186" t="e">
        <f>'Input blad'!G40</f>
        <v>#N/A</v>
      </c>
      <c r="G4" s="193"/>
      <c r="J4" s="196">
        <v>7</v>
      </c>
      <c r="K4" t="s">
        <v>163</v>
      </c>
    </row>
    <row r="5" spans="1:13">
      <c r="A5" s="185" t="s">
        <v>37</v>
      </c>
      <c r="B5" s="184" t="s">
        <v>38</v>
      </c>
      <c r="C5" s="152" t="e">
        <f>'Input blad'!G8</f>
        <v>#N/A</v>
      </c>
      <c r="D5" s="152" t="e">
        <f>'Input blad'!G19</f>
        <v>#N/A</v>
      </c>
      <c r="E5" s="152" t="e">
        <f>'Input blad'!G30</f>
        <v>#N/A</v>
      </c>
      <c r="F5" s="152" t="e">
        <f>'Input blad'!G41</f>
        <v>#N/A</v>
      </c>
      <c r="G5" s="194"/>
      <c r="J5" s="196">
        <f xml:space="preserve"> J3 * J4</f>
        <v>350</v>
      </c>
      <c r="K5" t="s">
        <v>164</v>
      </c>
    </row>
    <row r="6" spans="1:13">
      <c r="A6" s="6"/>
      <c r="B6" s="183" t="s">
        <v>39</v>
      </c>
      <c r="C6" s="152" t="e">
        <f>'Input blad'!G9</f>
        <v>#N/A</v>
      </c>
      <c r="D6" s="152" t="e">
        <f>'Input blad'!G20</f>
        <v>#N/A</v>
      </c>
      <c r="E6" s="152" t="e">
        <f>'Input blad'!G31</f>
        <v>#N/A</v>
      </c>
      <c r="F6" s="152" t="e">
        <f>'Input blad'!G42</f>
        <v>#N/A</v>
      </c>
      <c r="G6" s="194"/>
      <c r="J6" s="196">
        <f xml:space="preserve"> -J5</f>
        <v>-350</v>
      </c>
      <c r="K6" t="s">
        <v>165</v>
      </c>
    </row>
    <row r="7" spans="1:13">
      <c r="A7" s="16" t="s">
        <v>40</v>
      </c>
      <c r="B7" s="182" t="s">
        <v>112</v>
      </c>
      <c r="C7" s="178" t="e">
        <f>'Input blad'!G10</f>
        <v>#N/A</v>
      </c>
      <c r="D7" s="178" t="e">
        <f>'Input blad'!G21</f>
        <v>#N/A</v>
      </c>
      <c r="E7" s="178" t="e">
        <f>'Input blad'!G32</f>
        <v>#N/A</v>
      </c>
      <c r="F7" s="178" t="e">
        <f>'Input blad'!G43</f>
        <v>#N/A</v>
      </c>
      <c r="G7" s="195"/>
      <c r="J7" s="197">
        <f xml:space="preserve"> MAX(C12:F12)</f>
        <v>0</v>
      </c>
      <c r="K7" t="s">
        <v>166</v>
      </c>
    </row>
    <row r="8" spans="1:13">
      <c r="A8" s="8"/>
      <c r="B8" s="181" t="s">
        <v>42</v>
      </c>
      <c r="C8" s="178" t="e">
        <f>'Input blad'!G11</f>
        <v>#N/A</v>
      </c>
      <c r="D8" s="178" t="e">
        <f>'Input blad'!G22</f>
        <v>#N/A</v>
      </c>
      <c r="E8" s="178" t="e">
        <f>'Input blad'!G33</f>
        <v>#N/A</v>
      </c>
      <c r="F8" s="178" t="e">
        <f>'Input blad'!G44</f>
        <v>#N/A</v>
      </c>
      <c r="G8" s="195"/>
    </row>
    <row r="9" spans="1:13">
      <c r="A9" s="8"/>
      <c r="B9" s="181" t="s">
        <v>43</v>
      </c>
      <c r="C9" s="178" t="e">
        <f>'Input blad'!G12</f>
        <v>#N/A</v>
      </c>
      <c r="D9" s="178" t="e">
        <f>'Input blad'!G23</f>
        <v>#N/A</v>
      </c>
      <c r="E9" s="178" t="e">
        <f>'Input blad'!G34</f>
        <v>#N/A</v>
      </c>
      <c r="F9" s="178" t="e">
        <f>'Input blad'!G45</f>
        <v>#N/A</v>
      </c>
      <c r="G9" s="195"/>
    </row>
    <row r="10" spans="1:13">
      <c r="A10" s="9"/>
      <c r="B10" s="180" t="s">
        <v>44</v>
      </c>
      <c r="C10" s="179" t="e">
        <f>'Input blad'!G13</f>
        <v>#N/A</v>
      </c>
      <c r="D10" s="178" t="e">
        <f>'Input blad'!G24</f>
        <v>#N/A</v>
      </c>
      <c r="E10" s="178" t="e">
        <f>'Input blad'!G35</f>
        <v>#N/A</v>
      </c>
      <c r="F10" s="178" t="e">
        <f>'Input blad'!G46</f>
        <v>#N/A</v>
      </c>
      <c r="G10" s="194"/>
    </row>
    <row r="11" spans="1:13">
      <c r="B11" s="177" t="s">
        <v>76</v>
      </c>
      <c r="C11" s="176" t="e">
        <f>SUM(C4:C10)</f>
        <v>#N/A</v>
      </c>
      <c r="D11" s="175" t="e">
        <f>SUM(D4:D10)</f>
        <v>#N/A</v>
      </c>
      <c r="E11" s="175" t="e">
        <f>SUM(E4:E10)</f>
        <v>#N/A</v>
      </c>
      <c r="F11" s="175" t="e">
        <f>SUM(F4:F10)</f>
        <v>#N/A</v>
      </c>
    </row>
    <row r="12" spans="1:13">
      <c r="B12" s="21" t="s">
        <v>167</v>
      </c>
      <c r="C12" s="192"/>
      <c r="D12" s="192"/>
      <c r="E12" s="192"/>
      <c r="F12" s="192"/>
    </row>
    <row r="13" spans="1:13">
      <c r="B13" s="174" t="s">
        <v>168</v>
      </c>
      <c r="C13" s="173" t="e">
        <f>IF(OR(C11="",C12=""),"", ROUND(100 * MIN(1, MAX(0, $J$1 * ((C11 - $J$6) / MAX(0.000000001, $J$5 - $J$6)) + $J$2 * (1 - C12 / MAX(0.000000001, $J$7)) )), 0) )</f>
        <v>#N/A</v>
      </c>
      <c r="D13" s="173" t="e">
        <f>IF(OR(D11="",D12=""),"", ROUND(100 * MIN(1, MAX(0, $J$1 * ((D11 - $J$6) / MAX(0.000000001, $J$5 - $J$6)) + $J$2 * (1 - D12 / MAX(0.000000001, $J$7)) )), 0) )</f>
        <v>#N/A</v>
      </c>
      <c r="E13" s="173" t="e">
        <f>IF(OR(E11="",E12=""),"", ROUND(100 * MIN(1, MAX(0, $J$1 * ((E11 - $J$6) / MAX(0.000000001, $J$5 - $J$6)) + $J$2 * (1 - E12 / MAX(0.000000001, $J$7)) )), 0) )</f>
        <v>#N/A</v>
      </c>
      <c r="F13" s="173" t="e">
        <f>IF(OR(F11="",F12=""),"", ROUND(100 * MIN(1, MAX(0, $J$1 * ((F11 - $J$6) / MAX(0.000000001, $J$5 - $J$6)) + $J$2 * (1 - F12 / MAX(0.000000001, $J$7)) )), 0) )</f>
        <v>#N/A</v>
      </c>
    </row>
    <row r="14" spans="1:13">
      <c r="B14" s="172" t="s">
        <v>169</v>
      </c>
    </row>
    <row r="28" spans="14:14">
      <c r="N28" s="171"/>
    </row>
  </sheetData>
  <sheetProtection sheet="1" objects="1" scenarios="1" selectLockedCells="1"/>
  <mergeCells count="1">
    <mergeCell ref="G2:G3"/>
  </mergeCells>
  <conditionalFormatting sqref="C13:F1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ErrorMessage="1" sqref="C4:F10" xr:uid="{C3AD929E-EB04-44FE-989E-4F3AE8C847AC}"/>
  </dataValidations>
  <pageMargins left="0.70866141732283472" right="0.70866141732283472" top="0.74803149606299213" bottom="0.74803149606299213" header="0.31496062992125984" footer="0.31496062992125984"/>
  <pageSetup paperSize="9" scale="76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DA501-E307-40EB-B43E-710D7F8F477A}">
  <sheetPr>
    <tabColor rgb="FF7030A0"/>
    <pageSetUpPr fitToPage="1"/>
  </sheetPr>
  <dimension ref="A1:S38"/>
  <sheetViews>
    <sheetView topLeftCell="B1" zoomScale="85" zoomScaleNormal="85" workbookViewId="0">
      <selection activeCell="I29" sqref="I29"/>
    </sheetView>
  </sheetViews>
  <sheetFormatPr defaultRowHeight="14.45"/>
  <cols>
    <col min="1" max="1" width="18.42578125" customWidth="1"/>
    <col min="2" max="2" width="28.5703125" customWidth="1"/>
    <col min="3" max="3" width="12.140625" customWidth="1"/>
    <col min="4" max="4" width="13.140625" customWidth="1"/>
    <col min="5" max="5" width="11.5703125" customWidth="1"/>
    <col min="6" max="6" width="11.85546875" customWidth="1"/>
    <col min="7" max="7" width="11.140625" customWidth="1"/>
    <col min="8" max="8" width="11.5703125" customWidth="1"/>
    <col min="9" max="9" width="13.140625" customWidth="1"/>
    <col min="10" max="10" width="11.85546875" customWidth="1"/>
    <col min="11" max="11" width="12.42578125" customWidth="1"/>
    <col min="12" max="12" width="46.85546875" customWidth="1"/>
  </cols>
  <sheetData>
    <row r="1" spans="1:19">
      <c r="A1" s="1" t="s">
        <v>170</v>
      </c>
      <c r="B1" s="1" t="s">
        <v>171</v>
      </c>
    </row>
    <row r="2" spans="1:19">
      <c r="A2" s="1"/>
      <c r="C2" s="2" t="s">
        <v>172</v>
      </c>
      <c r="D2" s="2" t="s">
        <v>172</v>
      </c>
      <c r="E2" s="2" t="s">
        <v>172</v>
      </c>
      <c r="F2" s="2"/>
    </row>
    <row r="3" spans="1:19" ht="20.100000000000001">
      <c r="A3" s="20" t="s">
        <v>142</v>
      </c>
      <c r="B3" s="20" t="s">
        <v>34</v>
      </c>
      <c r="C3" s="20" t="s">
        <v>173</v>
      </c>
      <c r="D3" s="22" t="s">
        <v>174</v>
      </c>
      <c r="E3" s="22" t="s">
        <v>175</v>
      </c>
      <c r="F3" s="1"/>
      <c r="L3" s="32" t="s">
        <v>176</v>
      </c>
      <c r="O3" s="57"/>
    </row>
    <row r="4" spans="1:19">
      <c r="A4" s="19" t="s">
        <v>90</v>
      </c>
      <c r="B4" s="4" t="s">
        <v>177</v>
      </c>
      <c r="C4" s="23">
        <v>1000000</v>
      </c>
      <c r="D4" s="23">
        <v>1500000</v>
      </c>
      <c r="E4" s="23">
        <v>1600000</v>
      </c>
      <c r="L4" s="33" t="s">
        <v>178</v>
      </c>
    </row>
    <row r="5" spans="1:19" ht="15" thickBot="1"/>
    <row r="6" spans="1:19">
      <c r="A6" s="13" t="s">
        <v>35</v>
      </c>
      <c r="B6" s="11" t="s">
        <v>36</v>
      </c>
      <c r="C6" s="11">
        <v>20</v>
      </c>
      <c r="D6" s="11">
        <v>80</v>
      </c>
      <c r="E6" s="11">
        <v>20</v>
      </c>
      <c r="K6" s="34">
        <v>1</v>
      </c>
      <c r="L6" s="35"/>
      <c r="M6" s="36" t="s">
        <v>179</v>
      </c>
      <c r="N6" s="37" t="s">
        <v>180</v>
      </c>
      <c r="O6" s="35"/>
      <c r="P6" s="35"/>
      <c r="Q6" s="35"/>
      <c r="R6" s="35"/>
      <c r="S6" s="38"/>
    </row>
    <row r="7" spans="1:19">
      <c r="A7" s="15" t="s">
        <v>37</v>
      </c>
      <c r="B7" s="6" t="s">
        <v>38</v>
      </c>
      <c r="C7" s="6">
        <v>20</v>
      </c>
      <c r="D7" s="6">
        <v>20</v>
      </c>
      <c r="E7" s="6">
        <v>20</v>
      </c>
      <c r="K7" s="39" t="s">
        <v>96</v>
      </c>
      <c r="L7" s="40" t="s">
        <v>181</v>
      </c>
      <c r="M7" s="41">
        <v>200000</v>
      </c>
      <c r="N7" s="40"/>
      <c r="O7" s="40"/>
      <c r="P7" s="40"/>
      <c r="Q7" s="40"/>
      <c r="R7" s="40"/>
      <c r="S7" s="42"/>
    </row>
    <row r="8" spans="1:19">
      <c r="A8" s="15"/>
      <c r="B8" s="6" t="s">
        <v>39</v>
      </c>
      <c r="C8" s="6">
        <v>20</v>
      </c>
      <c r="D8" s="6">
        <v>20</v>
      </c>
      <c r="E8" s="6">
        <v>20</v>
      </c>
      <c r="K8" s="39" t="s">
        <v>98</v>
      </c>
      <c r="L8" s="40" t="s">
        <v>182</v>
      </c>
      <c r="M8" s="43">
        <f>M7*0.25</f>
        <v>50000</v>
      </c>
      <c r="N8" s="40" t="s">
        <v>183</v>
      </c>
      <c r="O8" s="40"/>
      <c r="P8" s="40"/>
      <c r="Q8" s="40"/>
      <c r="R8" s="40"/>
      <c r="S8" s="42"/>
    </row>
    <row r="9" spans="1:19">
      <c r="A9" s="17" t="s">
        <v>40</v>
      </c>
      <c r="B9" s="16" t="s">
        <v>112</v>
      </c>
      <c r="C9" s="16">
        <v>20</v>
      </c>
      <c r="D9" s="16">
        <v>20</v>
      </c>
      <c r="E9" s="16">
        <v>40</v>
      </c>
      <c r="K9" s="44" t="s">
        <v>100</v>
      </c>
      <c r="L9" s="45" t="s">
        <v>184</v>
      </c>
      <c r="M9" s="46">
        <f>M7+M8</f>
        <v>250000</v>
      </c>
      <c r="N9" s="40"/>
      <c r="O9" s="40"/>
      <c r="P9" s="40"/>
      <c r="Q9" s="40"/>
      <c r="R9" s="40"/>
      <c r="S9" s="42"/>
    </row>
    <row r="10" spans="1:19">
      <c r="A10" s="8"/>
      <c r="B10" s="8" t="s">
        <v>42</v>
      </c>
      <c r="C10" s="8">
        <v>20</v>
      </c>
      <c r="D10" s="8">
        <v>20</v>
      </c>
      <c r="E10" s="8">
        <v>20</v>
      </c>
      <c r="K10" s="39"/>
      <c r="L10" s="40"/>
      <c r="M10" s="43"/>
      <c r="N10" s="40"/>
      <c r="O10" s="40"/>
      <c r="P10" s="40"/>
      <c r="Q10" s="40"/>
      <c r="R10" s="40"/>
      <c r="S10" s="42"/>
    </row>
    <row r="11" spans="1:19">
      <c r="A11" s="8"/>
      <c r="B11" s="8" t="s">
        <v>43</v>
      </c>
      <c r="C11" s="8">
        <v>20</v>
      </c>
      <c r="D11" s="8">
        <v>20</v>
      </c>
      <c r="E11" s="8">
        <v>80</v>
      </c>
      <c r="K11" s="44">
        <v>2</v>
      </c>
      <c r="L11" s="40"/>
      <c r="M11" s="43"/>
      <c r="N11" s="40"/>
      <c r="O11" s="40"/>
      <c r="P11" s="40"/>
      <c r="Q11" s="40"/>
      <c r="R11" s="40"/>
      <c r="S11" s="42"/>
    </row>
    <row r="12" spans="1:19">
      <c r="A12" s="9"/>
      <c r="B12" s="9" t="s">
        <v>44</v>
      </c>
      <c r="C12" s="9">
        <v>20</v>
      </c>
      <c r="D12" s="9">
        <v>20</v>
      </c>
      <c r="E12" s="9">
        <v>60</v>
      </c>
      <c r="K12" s="39" t="s">
        <v>185</v>
      </c>
      <c r="L12" s="40" t="s">
        <v>186</v>
      </c>
      <c r="M12" s="43">
        <f>0.25*M7</f>
        <v>50000</v>
      </c>
      <c r="N12" s="40" t="s">
        <v>187</v>
      </c>
      <c r="O12" s="40"/>
      <c r="P12" s="40"/>
      <c r="Q12" s="40"/>
      <c r="R12" s="40"/>
      <c r="S12" s="42"/>
    </row>
    <row r="13" spans="1:19" ht="15" thickBot="1">
      <c r="B13" s="21" t="s">
        <v>188</v>
      </c>
      <c r="C13" s="31">
        <f>SUM(C6:C12)*10000</f>
        <v>1400000</v>
      </c>
      <c r="D13" s="31">
        <f>SUM(D6:D12)*10000</f>
        <v>2000000</v>
      </c>
      <c r="E13" s="31">
        <f>SUM(E6:E12)*10000</f>
        <v>2600000</v>
      </c>
      <c r="K13" s="44" t="s">
        <v>104</v>
      </c>
      <c r="L13" s="45" t="s">
        <v>189</v>
      </c>
      <c r="M13" s="46">
        <f>M9+M12</f>
        <v>300000</v>
      </c>
      <c r="N13" s="40"/>
      <c r="O13" s="40"/>
      <c r="P13" s="40"/>
      <c r="Q13" s="40"/>
      <c r="R13" s="40"/>
      <c r="S13" s="42"/>
    </row>
    <row r="14" spans="1:19" ht="15" thickBot="1">
      <c r="A14" t="s">
        <v>190</v>
      </c>
      <c r="B14" s="68" t="s">
        <v>191</v>
      </c>
      <c r="C14" s="69">
        <f>C4</f>
        <v>1000000</v>
      </c>
      <c r="D14" s="69">
        <f>1400000</f>
        <v>1400000</v>
      </c>
      <c r="E14" s="69">
        <f>E4</f>
        <v>1600000</v>
      </c>
      <c r="K14" s="47"/>
      <c r="L14" s="40"/>
      <c r="M14" s="43"/>
      <c r="N14" s="40"/>
      <c r="O14" s="40"/>
      <c r="P14" s="40"/>
      <c r="Q14" s="40"/>
      <c r="R14" s="40"/>
      <c r="S14" s="42"/>
    </row>
    <row r="15" spans="1:19">
      <c r="B15" s="71" t="s">
        <v>192</v>
      </c>
      <c r="C15" s="1">
        <f>C13/C14</f>
        <v>1.4</v>
      </c>
      <c r="D15" s="1">
        <f t="shared" ref="D15:E15" si="0">D13/D14</f>
        <v>1.4285714285714286</v>
      </c>
      <c r="E15" s="70">
        <f t="shared" si="0"/>
        <v>1.625</v>
      </c>
      <c r="K15" s="39" t="s">
        <v>193</v>
      </c>
      <c r="L15" s="40" t="s">
        <v>194</v>
      </c>
      <c r="M15" s="43">
        <f>M9*0.05</f>
        <v>12500</v>
      </c>
      <c r="N15" s="40" t="s">
        <v>195</v>
      </c>
      <c r="O15" s="40"/>
      <c r="P15" s="40"/>
      <c r="Q15" s="40"/>
      <c r="R15" s="40"/>
      <c r="S15" s="42"/>
    </row>
    <row r="16" spans="1:19">
      <c r="K16" s="44" t="s">
        <v>196</v>
      </c>
      <c r="L16" s="40" t="s">
        <v>197</v>
      </c>
      <c r="M16" s="43">
        <f>M13+M15</f>
        <v>312500</v>
      </c>
      <c r="N16" s="40"/>
      <c r="O16" s="40"/>
      <c r="P16" s="40"/>
      <c r="Q16" s="40"/>
      <c r="R16" s="40"/>
      <c r="S16" s="42"/>
    </row>
    <row r="17" spans="1:19" ht="15" thickBot="1">
      <c r="A17" s="1" t="s">
        <v>170</v>
      </c>
      <c r="B17" s="1" t="s">
        <v>198</v>
      </c>
      <c r="K17" s="39" t="s">
        <v>199</v>
      </c>
      <c r="L17" s="40" t="s">
        <v>200</v>
      </c>
      <c r="M17" s="41">
        <v>2500</v>
      </c>
      <c r="N17" s="40" t="s">
        <v>201</v>
      </c>
      <c r="O17" s="40"/>
      <c r="P17" s="40"/>
      <c r="Q17" s="40"/>
      <c r="R17" s="40"/>
      <c r="S17" s="42"/>
    </row>
    <row r="18" spans="1:19" ht="16.5" thickBot="1">
      <c r="A18" s="1"/>
      <c r="C18" s="2" t="s">
        <v>172</v>
      </c>
      <c r="D18" s="2" t="s">
        <v>172</v>
      </c>
      <c r="E18" s="2" t="s">
        <v>172</v>
      </c>
      <c r="K18" s="44" t="s">
        <v>202</v>
      </c>
      <c r="L18" s="48" t="s">
        <v>203</v>
      </c>
      <c r="M18" s="49">
        <f>M16+M17</f>
        <v>315000</v>
      </c>
      <c r="N18" s="40"/>
      <c r="O18" s="40"/>
      <c r="P18" s="40"/>
      <c r="Q18" s="40"/>
      <c r="R18" s="40"/>
      <c r="S18" s="42"/>
    </row>
    <row r="19" spans="1:19" ht="15" thickBot="1">
      <c r="A19" s="20" t="s">
        <v>142</v>
      </c>
      <c r="B19" s="20" t="s">
        <v>34</v>
      </c>
      <c r="C19" s="20" t="s">
        <v>173</v>
      </c>
      <c r="D19" s="22" t="s">
        <v>174</v>
      </c>
      <c r="E19" s="22" t="s">
        <v>175</v>
      </c>
      <c r="K19" s="47"/>
      <c r="L19" s="40"/>
      <c r="M19" s="40"/>
      <c r="N19" s="40"/>
      <c r="O19" s="40"/>
      <c r="P19" s="40"/>
      <c r="Q19" s="40"/>
      <c r="R19" s="40"/>
      <c r="S19" s="42"/>
    </row>
    <row r="20" spans="1:19">
      <c r="A20" s="19" t="s">
        <v>90</v>
      </c>
      <c r="B20" s="4" t="s">
        <v>177</v>
      </c>
      <c r="C20" s="23">
        <v>1000000</v>
      </c>
      <c r="D20" s="23">
        <v>1000000</v>
      </c>
      <c r="E20" s="23">
        <v>1000000</v>
      </c>
      <c r="K20" s="39"/>
      <c r="L20" s="50" t="s">
        <v>204</v>
      </c>
      <c r="M20" s="40"/>
      <c r="N20" s="40"/>
      <c r="O20" s="40"/>
      <c r="P20" s="40"/>
      <c r="Q20" s="40"/>
      <c r="R20" s="40"/>
      <c r="S20" s="42"/>
    </row>
    <row r="21" spans="1:19">
      <c r="A21" s="13" t="s">
        <v>35</v>
      </c>
      <c r="B21" s="11" t="s">
        <v>36</v>
      </c>
      <c r="C21" s="24">
        <v>0</v>
      </c>
      <c r="D21" s="24">
        <v>100000</v>
      </c>
      <c r="E21" s="24"/>
      <c r="K21" s="39"/>
      <c r="L21" s="51" t="s">
        <v>205</v>
      </c>
      <c r="M21" s="40"/>
      <c r="N21" s="40"/>
      <c r="O21" s="40"/>
      <c r="P21" s="40"/>
      <c r="Q21" s="40"/>
      <c r="R21" s="40"/>
      <c r="S21" s="42"/>
    </row>
    <row r="22" spans="1:19">
      <c r="A22" s="15" t="s">
        <v>37</v>
      </c>
      <c r="B22" s="6" t="s">
        <v>38</v>
      </c>
      <c r="C22" s="25">
        <v>0</v>
      </c>
      <c r="D22" s="25">
        <v>100000</v>
      </c>
      <c r="E22" s="25"/>
      <c r="K22" s="47"/>
      <c r="L22" s="52" t="s">
        <v>206</v>
      </c>
      <c r="M22" s="40"/>
      <c r="N22" s="40"/>
      <c r="O22" s="40"/>
      <c r="P22" s="40"/>
      <c r="Q22" s="40"/>
      <c r="R22" s="40"/>
      <c r="S22" s="42"/>
    </row>
    <row r="23" spans="1:19">
      <c r="A23" s="15"/>
      <c r="B23" s="6" t="s">
        <v>39</v>
      </c>
      <c r="C23" s="25">
        <v>0</v>
      </c>
      <c r="D23" s="25">
        <v>50000</v>
      </c>
      <c r="E23" s="25">
        <v>50000</v>
      </c>
      <c r="K23" s="47"/>
      <c r="L23" s="52" t="s">
        <v>207</v>
      </c>
      <c r="M23" s="40"/>
      <c r="N23" s="40"/>
      <c r="O23" s="40"/>
      <c r="P23" s="40"/>
      <c r="Q23" s="40"/>
      <c r="R23" s="40"/>
      <c r="S23" s="42"/>
    </row>
    <row r="24" spans="1:19" ht="15" thickBot="1">
      <c r="A24" s="15"/>
      <c r="B24" s="6"/>
      <c r="C24" s="25">
        <v>0</v>
      </c>
      <c r="D24" s="25">
        <v>0</v>
      </c>
      <c r="E24" s="25"/>
      <c r="K24" s="53"/>
      <c r="L24" s="54"/>
      <c r="M24" s="55"/>
      <c r="N24" s="55"/>
      <c r="O24" s="55"/>
      <c r="P24" s="55"/>
      <c r="Q24" s="55"/>
      <c r="R24" s="55"/>
      <c r="S24" s="56"/>
    </row>
    <row r="25" spans="1:19">
      <c r="A25" s="17" t="s">
        <v>40</v>
      </c>
      <c r="B25" s="16" t="s">
        <v>112</v>
      </c>
      <c r="C25" s="28">
        <v>0</v>
      </c>
      <c r="D25" s="28">
        <v>-80000</v>
      </c>
      <c r="E25" s="28"/>
    </row>
    <row r="26" spans="1:19">
      <c r="A26" s="8"/>
      <c r="B26" s="8" t="s">
        <v>42</v>
      </c>
      <c r="C26" s="26">
        <v>0</v>
      </c>
      <c r="D26" s="26">
        <v>100000</v>
      </c>
      <c r="E26" s="26">
        <v>80000</v>
      </c>
    </row>
    <row r="27" spans="1:19">
      <c r="A27" s="8"/>
      <c r="B27" s="8" t="s">
        <v>43</v>
      </c>
      <c r="C27" s="26">
        <v>0</v>
      </c>
      <c r="D27" s="26">
        <v>50000</v>
      </c>
      <c r="E27" s="26"/>
    </row>
    <row r="28" spans="1:19">
      <c r="A28" s="9"/>
      <c r="B28" s="9" t="s">
        <v>44</v>
      </c>
      <c r="C28" s="27">
        <v>0</v>
      </c>
      <c r="D28" s="27">
        <v>50000</v>
      </c>
      <c r="E28" s="27"/>
    </row>
    <row r="29" spans="1:19">
      <c r="B29" s="1" t="s">
        <v>208</v>
      </c>
      <c r="C29" s="3">
        <f>SUM(C20:C28)</f>
        <v>1000000</v>
      </c>
      <c r="D29" s="3">
        <f>SUM(D20:D28)</f>
        <v>1370000</v>
      </c>
      <c r="E29" s="3">
        <f>SUM(E20:E28)</f>
        <v>1130000</v>
      </c>
    </row>
    <row r="31" spans="1:19">
      <c r="C31" s="1"/>
      <c r="D31" s="1"/>
      <c r="E31" s="1"/>
    </row>
    <row r="32" spans="1:19">
      <c r="A32" s="1" t="s">
        <v>209</v>
      </c>
    </row>
    <row r="34" spans="1:11" ht="43.5">
      <c r="A34" s="29"/>
      <c r="B34" s="58" t="s">
        <v>210</v>
      </c>
      <c r="C34" s="59" t="s">
        <v>211</v>
      </c>
      <c r="D34" s="59" t="s">
        <v>212</v>
      </c>
      <c r="E34" s="59" t="s">
        <v>211</v>
      </c>
      <c r="F34" s="59" t="s">
        <v>213</v>
      </c>
      <c r="G34" s="59" t="s">
        <v>214</v>
      </c>
      <c r="H34" s="59" t="s">
        <v>215</v>
      </c>
      <c r="I34" s="59" t="s">
        <v>216</v>
      </c>
      <c r="J34" s="59" t="s">
        <v>217</v>
      </c>
      <c r="K34" s="59" t="s">
        <v>218</v>
      </c>
    </row>
    <row r="35" spans="1:11">
      <c r="A35" s="60" t="s">
        <v>173</v>
      </c>
      <c r="B35" s="61">
        <f>'Inputblad kosten'!C4</f>
        <v>1000000</v>
      </c>
      <c r="C35" s="62">
        <v>2</v>
      </c>
      <c r="D35" s="63">
        <v>0</v>
      </c>
      <c r="E35" s="62">
        <v>2</v>
      </c>
      <c r="F35" s="61">
        <v>50000</v>
      </c>
      <c r="G35" s="61">
        <v>100000</v>
      </c>
      <c r="H35" s="61">
        <v>10000</v>
      </c>
      <c r="I35" s="61">
        <v>100000</v>
      </c>
      <c r="J35" s="61">
        <f>(15/C35*B35)+(15/E35*D35)+(15*F35)+(15*G35)+(15*H35)+(15/C35*I35)</f>
        <v>10650000</v>
      </c>
      <c r="K35" s="61">
        <f>(30/C35*B35)+(30/E35*D35)+(30*F35)+(30*G35)+(30*H35)+(30/C35*I35)</f>
        <v>21300000</v>
      </c>
    </row>
    <row r="36" spans="1:11">
      <c r="A36" s="60" t="s">
        <v>174</v>
      </c>
      <c r="B36" s="61">
        <f>'Inputblad kosten'!D4</f>
        <v>1500000</v>
      </c>
      <c r="C36" s="62">
        <v>10</v>
      </c>
      <c r="D36" s="63">
        <f>'Inputblad kosten'!D13</f>
        <v>2000000</v>
      </c>
      <c r="E36" s="62">
        <v>10</v>
      </c>
      <c r="F36" s="61">
        <v>0</v>
      </c>
      <c r="G36" s="61" t="e">
        <f>#REF!</f>
        <v>#REF!</v>
      </c>
      <c r="H36" s="61" t="e">
        <f>#REF!</f>
        <v>#REF!</v>
      </c>
      <c r="I36" s="61" t="e">
        <f>#REF!</f>
        <v>#REF!</v>
      </c>
      <c r="J36" s="61" t="e">
        <f>(15/C36*B36)+(15/E36*D36)+(15*F36)+(15*G36)+(15*H36)+(15/C36*I36)</f>
        <v>#REF!</v>
      </c>
      <c r="K36" s="61" t="e">
        <f>(30/C36*B36)+(30/E36*D36)+(30*F36)+(30*G36)+(30*H36)+(30/C36*I36)</f>
        <v>#REF!</v>
      </c>
    </row>
    <row r="37" spans="1:11">
      <c r="A37" s="60" t="s">
        <v>175</v>
      </c>
      <c r="B37" s="61">
        <f>'Inputblad kosten'!E4</f>
        <v>1600000</v>
      </c>
      <c r="C37" s="63">
        <v>15</v>
      </c>
      <c r="D37" s="63">
        <f>'Inputblad kosten'!E13</f>
        <v>2600000</v>
      </c>
      <c r="E37" s="63">
        <v>15</v>
      </c>
      <c r="F37" s="61">
        <v>0</v>
      </c>
      <c r="G37" s="61" t="e">
        <f>#REF!</f>
        <v>#REF!</v>
      </c>
      <c r="H37" s="61" t="e">
        <f>#REF!</f>
        <v>#REF!</v>
      </c>
      <c r="I37" s="61" t="e">
        <f>#REF!</f>
        <v>#REF!</v>
      </c>
      <c r="J37" s="61" t="e">
        <f>(15/C37*B37)+(15/E37*D37)+(15*F37)+(15*G37)+(15*H37)+(15/C37*I37)</f>
        <v>#REF!</v>
      </c>
      <c r="K37" s="61" t="e">
        <f>(30/C37*B37)+(30/E37*D37)+(30*F37)+(30*G37)+(30*H37)+(30/C37*I37)</f>
        <v>#REF!</v>
      </c>
    </row>
    <row r="38" spans="1:11">
      <c r="A38" s="64" t="s">
        <v>219</v>
      </c>
      <c r="B38" s="61"/>
      <c r="C38" s="65"/>
      <c r="D38" s="66"/>
      <c r="E38" s="65"/>
      <c r="F38" s="66"/>
      <c r="G38" s="66"/>
      <c r="H38" s="66"/>
      <c r="I38" s="66"/>
      <c r="J38" s="67"/>
      <c r="K38" s="67"/>
    </row>
  </sheetData>
  <dataValidations count="2">
    <dataValidation allowBlank="1" showErrorMessage="1" sqref="C4 C20 D35:D38 F35:K38" xr:uid="{4214C0D3-A3E4-4B99-8A3B-A9881D42DF84}"/>
    <dataValidation type="list" allowBlank="1" showInputMessage="1" showErrorMessage="1" sqref="F4" xr:uid="{40486696-8227-4910-8DC2-FF5CDDC5F7F7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53e22a-e9a1-4347-8d94-b5c204b15ce6" xsi:nil="true"/>
    <lcf76f155ced4ddcb4097134ff3c332f xmlns="7504fcba-ccfe-410c-b47a-835e92a3241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A2E5D3091D6F4EB6E5559061A67B38" ma:contentTypeVersion="15" ma:contentTypeDescription="Een nieuw document maken." ma:contentTypeScope="" ma:versionID="c3283172f3ee5e71394e108f215e441c">
  <xsd:schema xmlns:xsd="http://www.w3.org/2001/XMLSchema" xmlns:xs="http://www.w3.org/2001/XMLSchema" xmlns:p="http://schemas.microsoft.com/office/2006/metadata/properties" xmlns:ns2="7504fcba-ccfe-410c-b47a-835e92a32418" xmlns:ns3="d453e22a-e9a1-4347-8d94-b5c204b15ce6" targetNamespace="http://schemas.microsoft.com/office/2006/metadata/properties" ma:root="true" ma:fieldsID="fb3f82cac1744374724d5d70fc8e0f5b" ns2:_="" ns3:_="">
    <xsd:import namespace="7504fcba-ccfe-410c-b47a-835e92a32418"/>
    <xsd:import namespace="d453e22a-e9a1-4347-8d94-b5c204b15c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4fcba-ccfe-410c-b47a-835e92a324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973e716c-908e-467b-bea2-8423709b99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53e22a-e9a1-4347-8d94-b5c204b15ce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ff99455-0d54-4bf7-af41-6c11a9231e54}" ma:internalName="TaxCatchAll" ma:showField="CatchAllData" ma:web="d453e22a-e9a1-4347-8d94-b5c204b15c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ACD4B4-8CA0-4B7D-9BB3-5383A72F8E3E}"/>
</file>

<file path=customXml/itemProps2.xml><?xml version="1.0" encoding="utf-8"?>
<ds:datastoreItem xmlns:ds="http://schemas.openxmlformats.org/officeDocument/2006/customXml" ds:itemID="{869A38D2-D0C6-4A65-AE38-2820E6944919}"/>
</file>

<file path=customXml/itemProps3.xml><?xml version="1.0" encoding="utf-8"?>
<ds:datastoreItem xmlns:ds="http://schemas.openxmlformats.org/officeDocument/2006/customXml" ds:itemID="{E05448F8-2F18-4130-9B13-B0320FC072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 Blok</dc:creator>
  <cp:keywords/>
  <dc:description/>
  <cp:lastModifiedBy>Ward Gijsberts</cp:lastModifiedBy>
  <cp:revision/>
  <dcterms:created xsi:type="dcterms:W3CDTF">2024-12-16T16:06:48Z</dcterms:created>
  <dcterms:modified xsi:type="dcterms:W3CDTF">2026-04-08T08:22:13Z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0x01010061A2E5D3091D6F4EB6E5559061A67B38</vt:lpwstr>
  </property>
  <property fmtid="{D5CDD505-2E9C-101B-9397-08002B2CF9AE}" pid="3" name="MSIP_Label_b8665262-5df6-455e-bf48-5928a5d868f6_Enabled">
    <vt:lpwstr>True</vt:lpwstr>
  </property>
  <property fmtid="{D5CDD505-2E9C-101B-9397-08002B2CF9AE}" pid="4" name="MSIP_Label_b8665262-5df6-455e-bf48-5928a5d868f6_SiteId">
    <vt:lpwstr>d2aff5f9-8c21-47f2-88f3-08ac4fda56f5</vt:lpwstr>
  </property>
  <property fmtid="{D5CDD505-2E9C-101B-9397-08002B2CF9AE}" pid="5" name="MSIP_Label_b8665262-5df6-455e-bf48-5928a5d868f6_SetDate">
    <vt:lpwstr>2026-04-08T05:36:20Z</vt:lpwstr>
  </property>
  <property fmtid="{D5CDD505-2E9C-101B-9397-08002B2CF9AE}" pid="6" name="MSIP_Label_b8665262-5df6-455e-bf48-5928a5d868f6_Name">
    <vt:lpwstr>Vertrouwelijk</vt:lpwstr>
  </property>
  <property fmtid="{D5CDD505-2E9C-101B-9397-08002B2CF9AE}" pid="7" name="MSIP_Label_b8665262-5df6-455e-bf48-5928a5d868f6_ActionId">
    <vt:lpwstr>28ae3a34-c093-4332-96ea-5acef2dee769</vt:lpwstr>
  </property>
  <property fmtid="{D5CDD505-2E9C-101B-9397-08002B2CF9AE}" pid="8" name="MSIP_Label_b8665262-5df6-455e-bf48-5928a5d868f6_Removed">
    <vt:lpwstr>False</vt:lpwstr>
  </property>
  <property fmtid="{D5CDD505-2E9C-101B-9397-08002B2CF9AE}" pid="9" name="MSIP_Label_b8665262-5df6-455e-bf48-5928a5d868f6_Extended_MSFT_Method">
    <vt:lpwstr>Standard</vt:lpwstr>
  </property>
  <property fmtid="{D5CDD505-2E9C-101B-9397-08002B2CF9AE}" pid="10" name="Sensitivity">
    <vt:lpwstr>Vertrouwelijk</vt:lpwstr>
  </property>
  <property fmtid="{D5CDD505-2E9C-101B-9397-08002B2CF9AE}" pid="11" name="MediaServiceImageTags">
    <vt:lpwstr/>
  </property>
</Properties>
</file>